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bravka\Documents\ZAPISNICI SVI 2025\JAVNA NABAVA\SANACIJA LAZE\LAZE 3. dio\"/>
    </mc:Choice>
  </mc:AlternateContent>
  <xr:revisionPtr revIDLastSave="0" documentId="13_ncr:1_{A75CAFCE-9DC1-4DC1-8F02-7B3FFD1010BB}" xr6:coauthVersionLast="47" xr6:coauthVersionMax="47" xr10:uidLastSave="{00000000-0000-0000-0000-000000000000}"/>
  <bookViews>
    <workbookView xWindow="345" yWindow="0" windowWidth="28455" windowHeight="15480" xr2:uid="{00000000-000D-0000-FFFF-FFFF00000000}"/>
  </bookViews>
  <sheets>
    <sheet name="Troškovnik" sheetId="1" r:id="rId1"/>
  </sheets>
  <definedNames>
    <definedName name="_xlnm.Print_Area" localSheetId="0">Troškovnik!$A$1:$I$132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3" i="1" l="1"/>
  <c r="I45" i="1"/>
  <c r="I46" i="1"/>
  <c r="I92" i="1" l="1"/>
  <c r="I93" i="1"/>
  <c r="I94" i="1"/>
  <c r="I95" i="1"/>
  <c r="I91" i="1"/>
  <c r="I71" i="1"/>
  <c r="I78" i="1"/>
  <c r="I97" i="1" l="1"/>
  <c r="G121" i="1" s="1"/>
  <c r="I26" i="1"/>
  <c r="I28" i="1" s="1"/>
  <c r="I33" i="1"/>
  <c r="I35" i="1"/>
  <c r="I37" i="1"/>
  <c r="I85" i="1" l="1"/>
  <c r="I40" i="1"/>
  <c r="G113" i="1" s="1"/>
  <c r="I19" i="1" l="1"/>
  <c r="I21" i="1" s="1"/>
  <c r="G109" i="1" s="1"/>
  <c r="G111" i="1" l="1"/>
  <c r="I11" i="1"/>
  <c r="I14" i="1" s="1"/>
  <c r="I59" i="1"/>
  <c r="I57" i="1"/>
  <c r="I50" i="1"/>
  <c r="I48" i="1"/>
  <c r="DI140" i="1"/>
  <c r="DI138" i="1"/>
  <c r="DI136" i="1"/>
  <c r="DI134" i="1"/>
  <c r="DI143" i="1" s="1"/>
  <c r="I52" i="1" l="1"/>
  <c r="G115" i="1" s="1"/>
  <c r="I62" i="1"/>
  <c r="G117" i="1" s="1"/>
  <c r="G107" i="1"/>
  <c r="G119" i="1"/>
  <c r="DI147" i="1"/>
  <c r="DI145" i="1"/>
  <c r="G124" i="1" l="1"/>
  <c r="G126" i="1" s="1"/>
  <c r="G128" i="1" s="1"/>
</calcChain>
</file>

<file path=xl/sharedStrings.xml><?xml version="1.0" encoding="utf-8"?>
<sst xmlns="http://schemas.openxmlformats.org/spreadsheetml/2006/main" count="108" uniqueCount="86">
  <si>
    <t>Red. broj</t>
  </si>
  <si>
    <t>Opis radova</t>
  </si>
  <si>
    <t>Jedinica mjere</t>
  </si>
  <si>
    <t>Predračunska vrijednost</t>
  </si>
  <si>
    <t>UKUPNO</t>
  </si>
  <si>
    <t>Građevinsko - obrtnički radovi</t>
  </si>
  <si>
    <t>1.1.</t>
  </si>
  <si>
    <t>2.1.</t>
  </si>
  <si>
    <t>3.1.</t>
  </si>
  <si>
    <t>5. IZOLATERSKI RADOVI</t>
  </si>
  <si>
    <t>m2</t>
  </si>
  <si>
    <t>6. ZIDARSKI RADOVI</t>
  </si>
  <si>
    <t>7. TESARSKI RADOVI</t>
  </si>
  <si>
    <t>REKAPITULACIJA</t>
  </si>
  <si>
    <t>PDV 25%</t>
  </si>
  <si>
    <t>SVEUKUPNO</t>
  </si>
  <si>
    <t>3. ARMIRAČKI RADOVI</t>
  </si>
  <si>
    <t>m'</t>
  </si>
  <si>
    <t>4.1.</t>
  </si>
  <si>
    <t>5.1.</t>
  </si>
  <si>
    <t>IZOLATERSKI RADOVI UKUPNO</t>
  </si>
  <si>
    <t>kom</t>
  </si>
  <si>
    <t>5.2.</t>
  </si>
  <si>
    <t>5.3.</t>
  </si>
  <si>
    <t>6.1.</t>
  </si>
  <si>
    <t>7.1.</t>
  </si>
  <si>
    <t>6.2.</t>
  </si>
  <si>
    <t>8.1.</t>
  </si>
  <si>
    <t>ZIDARSKI UKUPNO</t>
  </si>
  <si>
    <t>7.2.</t>
  </si>
  <si>
    <t>7.3.</t>
  </si>
  <si>
    <t>SOBOSLIKARSKI RADOVI UKUPNO</t>
  </si>
  <si>
    <t>KERAMIČARSKI RADOVI UKUPNO</t>
  </si>
  <si>
    <t>STOLARSKI RADOVI UKUPNO</t>
  </si>
  <si>
    <t>1. PRIPREMNI RADOVI</t>
  </si>
  <si>
    <t>PRIPREMNI RADOVI UKUPNO</t>
  </si>
  <si>
    <t>2. IZOLATERSKI RADOVI</t>
  </si>
  <si>
    <t>3. ZIDARSKI RADOVI RADOVI</t>
  </si>
  <si>
    <t>Izrada cementnog estriha u predprostoru i dvorani. U cijenu uključen sav rad i materijal.</t>
  </si>
  <si>
    <t>Dobava i postavljanje zidne keramike.  U cijenu je uključena sav  rad i materijal na izradi i prijenosima.</t>
  </si>
  <si>
    <t>Dobava i postavljanje PVC pregrade između pisoara u muškom sanitarnom čvoru. U cijenu uključen sav rad i materijal sa svim potrebnim dijelovima.</t>
  </si>
  <si>
    <t>Impregnacija svih zidova u predprostoru i sanitarnom čvoru ( zidanih i gipskartonskih). U cijenu uključen sav rad i materijal, te zaštita svih potrebnih površina.</t>
  </si>
  <si>
    <t>Bojanje zidova disperzivnom bojom ( zidanih i gipskartonskih). U cijenu uključen sav rad i materijal, te zaštita svih potrebnih površina.</t>
  </si>
  <si>
    <r>
      <t xml:space="preserve">Dobava i ugradnja umivaonika, veličine 55x44 cm uključivo dovod hladne i tople vode </t>
    </r>
    <r>
      <rPr>
        <sz val="9"/>
        <color theme="1"/>
        <rFont val="Arial"/>
        <family val="2"/>
        <charset val="238"/>
      </rPr>
      <t>ø</t>
    </r>
    <r>
      <rPr>
        <sz val="9"/>
        <color theme="1"/>
        <rFont val="Calibri"/>
        <family val="2"/>
        <charset val="238"/>
      </rPr>
      <t xml:space="preserve"> 1/2", te odvod vode PVC </t>
    </r>
    <r>
      <rPr>
        <sz val="9"/>
        <color theme="1"/>
        <rFont val="Arial"/>
        <family val="2"/>
        <charset val="238"/>
      </rPr>
      <t>ø</t>
    </r>
    <r>
      <rPr>
        <sz val="9"/>
        <color theme="1"/>
        <rFont val="Calibri"/>
        <family val="2"/>
        <charset val="238"/>
      </rPr>
      <t xml:space="preserve"> 50mm, sifon </t>
    </r>
    <r>
      <rPr>
        <sz val="9"/>
        <color theme="1"/>
        <rFont val="Arial"/>
        <family val="2"/>
        <charset val="238"/>
      </rPr>
      <t>ø</t>
    </r>
    <r>
      <rPr>
        <sz val="9"/>
        <color theme="1"/>
        <rFont val="Calibri"/>
        <family val="2"/>
        <charset val="238"/>
      </rPr>
      <t xml:space="preserve">5/4" kromirani, vijci za pričvršćivanje umivaonika i srčasta klasična dvoručna mješalica s cijevima, rozetama i kutnim ventilima </t>
    </r>
    <r>
      <rPr>
        <sz val="9"/>
        <color theme="1"/>
        <rFont val="Arial"/>
        <family val="2"/>
        <charset val="238"/>
      </rPr>
      <t>ø</t>
    </r>
    <r>
      <rPr>
        <sz val="9"/>
        <color theme="1"/>
        <rFont val="Calibri"/>
        <family val="2"/>
        <charset val="238"/>
      </rPr>
      <t xml:space="preserve">1/2" - </t>
    </r>
    <r>
      <rPr>
        <sz val="9"/>
        <color theme="1"/>
        <rFont val="Arial"/>
        <family val="2"/>
        <charset val="238"/>
      </rPr>
      <t>ø</t>
    </r>
    <r>
      <rPr>
        <sz val="9"/>
        <color theme="1"/>
        <rFont val="Calibri"/>
        <family val="2"/>
        <charset val="238"/>
      </rPr>
      <t xml:space="preserve">3/8". U stavci uračunati sva potrebna štemanja i krpanja. </t>
    </r>
  </si>
  <si>
    <t>a) umivaonik</t>
  </si>
  <si>
    <t>b) mješalica</t>
  </si>
  <si>
    <t>c) sifon</t>
  </si>
  <si>
    <t>a) WC školjka</t>
  </si>
  <si>
    <t>b) daska s poklopcem</t>
  </si>
  <si>
    <t>c) vodokotlić</t>
  </si>
  <si>
    <t>komplet</t>
  </si>
  <si>
    <t>d) kutni ventil</t>
  </si>
  <si>
    <t>VODOVOD I KANALIZACIJA RADOVI UKUPNO</t>
  </si>
  <si>
    <t>3. ZIDARSKI RADOVI</t>
  </si>
  <si>
    <t>a) potisni ventil za pisoar</t>
  </si>
  <si>
    <t>b) sifon za pisoar</t>
  </si>
  <si>
    <r>
      <t xml:space="preserve">Dobava i ugradnja WC-a, komplet sjedište od plastične mae u bijeloj boji s pooklopcem, uključivo bijeli plastični niski vodokotlić s PVC isplavnom cijevi, gumena manžeta,  </t>
    </r>
    <r>
      <rPr>
        <sz val="9"/>
        <color theme="1"/>
        <rFont val="Arial"/>
        <family val="2"/>
        <charset val="238"/>
      </rPr>
      <t>kutni ventil</t>
    </r>
    <r>
      <rPr>
        <sz val="9"/>
        <color theme="1"/>
        <rFont val="Calibri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>ø</t>
    </r>
    <r>
      <rPr>
        <sz val="9"/>
        <color theme="1"/>
        <rFont val="Calibri"/>
        <family val="2"/>
        <charset val="238"/>
      </rPr>
      <t xml:space="preserve">1/2" - </t>
    </r>
    <r>
      <rPr>
        <sz val="9"/>
        <color theme="1"/>
        <rFont val="Arial"/>
        <family val="2"/>
        <charset val="238"/>
      </rPr>
      <t>ø</t>
    </r>
    <r>
      <rPr>
        <sz val="9"/>
        <color theme="1"/>
        <rFont val="Calibri"/>
        <family val="2"/>
        <charset val="238"/>
      </rPr>
      <t xml:space="preserve">3/8", tlačna cijev rebrasta fleksibilna </t>
    </r>
    <r>
      <rPr>
        <sz val="9"/>
        <color theme="1"/>
        <rFont val="Arial"/>
        <family val="2"/>
        <charset val="238"/>
      </rPr>
      <t>ø8/10", te vijci za pričvršćivanje WC-a</t>
    </r>
    <r>
      <rPr>
        <sz val="9"/>
        <color theme="1"/>
        <rFont val="Calibri"/>
        <family val="2"/>
        <charset val="238"/>
      </rPr>
      <t xml:space="preserve">. U stavku obračunati dovod hladne vode </t>
    </r>
    <r>
      <rPr>
        <sz val="9"/>
        <color theme="1"/>
        <rFont val="Arial"/>
        <family val="2"/>
        <charset val="238"/>
      </rPr>
      <t>ø</t>
    </r>
    <r>
      <rPr>
        <sz val="9"/>
        <color theme="1"/>
        <rFont val="Calibri"/>
        <family val="2"/>
        <charset val="238"/>
      </rPr>
      <t xml:space="preserve">1/2", te odvod PVC </t>
    </r>
    <r>
      <rPr>
        <sz val="9"/>
        <color theme="1"/>
        <rFont val="Arial"/>
        <family val="2"/>
        <charset val="238"/>
      </rPr>
      <t>ø</t>
    </r>
    <r>
      <rPr>
        <sz val="9"/>
        <color theme="1"/>
        <rFont val="Calibri"/>
        <family val="2"/>
        <charset val="238"/>
      </rPr>
      <t xml:space="preserve">110mm. U stavci obračunati sva potrebna štemanja i krpanja. . </t>
    </r>
  </si>
  <si>
    <t xml:space="preserve">Dobava i ugradnja pisoara, te vijci za pričvršćenje pisoara. U stavku obračunati dovod hladne vode ø1/2", te odvod PVC ø 50 mm. U stavci obračunati sva potrebna štemanja i krpanja. . </t>
  </si>
  <si>
    <t>Dobava i ugradnja sanitarne opreme. U cijenu uključen sav rad i materijal.</t>
  </si>
  <si>
    <t>a) držač papira za ruke</t>
  </si>
  <si>
    <t>b) držač za wc papir</t>
  </si>
  <si>
    <t>c) wc četka</t>
  </si>
  <si>
    <t>d) ogledalo</t>
  </si>
  <si>
    <t>e) dozer za tekući sapun</t>
  </si>
  <si>
    <t>SANITARNA OPREMA UKUPNO</t>
  </si>
  <si>
    <t>Dobava i postavljanje PVC vrata . U cijenu uključen sav rad i materijal.</t>
  </si>
  <si>
    <t>a)  vrata 80/210</t>
  </si>
  <si>
    <t>b)  vrata 90/210</t>
  </si>
  <si>
    <t>Dobava i postavljanje PVC WC kabine (dvoja vrata) u ženski sanitarni čvor. U cijenu uključen sav rad i materijal sa svim potrebnim dijelovima.</t>
  </si>
  <si>
    <t>Izrada hidroizolacije poda predprostora i dvorane, sa jednim hladnim premazom i jednim slojem trake za varenje V-4 vareno. Obračun po m2.</t>
  </si>
  <si>
    <t>Čišćenje i priprema betonske podne ploče sa površinskim izravnavanjem udubina  posebnom masom ili produžnim cementnim mortom kao podloga za izradu hidroizolacije. Obračun po m2.</t>
  </si>
  <si>
    <t>Dobava i popločavanje poda keramičkim pločicama I klase. Veličina i boja pločica po izboru investitora. Postava reški na rešku i to ljepljenjem ljepilom netopivim u vodi, te kitanjem reški specijalnim kitom.  U cijenu je uključen sav potreban materija s radom, rezanjem pločica i fugiranjem. Obračun po m2 postavljene površine. (Izvođač je dužan investitoru donjeti najmanje 4 različita uzorka keramike na izbor)</t>
  </si>
  <si>
    <t>Dobava i postavljanje sokla. U cijenu je uključena sav  rad i materijal na izradi i prijenosima.</t>
  </si>
  <si>
    <t>4. KERAMIČARSKI RADOVI</t>
  </si>
  <si>
    <t>4.2.</t>
  </si>
  <si>
    <t>4.3.</t>
  </si>
  <si>
    <t>5.STOLARSKI RADOVI</t>
  </si>
  <si>
    <t>6.SOBOSLIKARSKI RADOVI</t>
  </si>
  <si>
    <t>7.VODOVOD I KANALIZACIJA RADOVI</t>
  </si>
  <si>
    <t xml:space="preserve">8. SANITARNA OPREMA </t>
  </si>
  <si>
    <t>8. SANITARNA OPREMA</t>
  </si>
  <si>
    <t>5. STOLARSKI RADOVI</t>
  </si>
  <si>
    <t>6.  SOBOSLIKARSKI RADOVI</t>
  </si>
  <si>
    <t>7. VODOVOD I KANALIZACIJA RADOVI</t>
  </si>
  <si>
    <t>Jedinična cijena (€)</t>
  </si>
  <si>
    <t>UKUPNO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</si>
</sst>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 vertical="top"/>
    </xf>
    <xf numFmtId="4" fontId="0" fillId="0" borderId="0" xfId="0" applyNumberFormat="1"/>
    <xf numFmtId="0" fontId="3" fillId="0" borderId="0" xfId="0" applyFont="1"/>
    <xf numFmtId="4" fontId="3" fillId="0" borderId="0" xfId="0" applyNumberFormat="1" applyFo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4" fontId="4" fillId="0" borderId="3" xfId="0" applyNumberFormat="1" applyFont="1" applyBorder="1"/>
    <xf numFmtId="0" fontId="3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0" fontId="3" fillId="0" borderId="3" xfId="0" applyFont="1" applyBorder="1"/>
    <xf numFmtId="4" fontId="3" fillId="0" borderId="3" xfId="0" applyNumberFormat="1" applyFont="1" applyBorder="1"/>
    <xf numFmtId="0" fontId="3" fillId="0" borderId="0" xfId="0" applyFont="1" applyAlignment="1">
      <alignment horizontal="left"/>
    </xf>
    <xf numFmtId="0" fontId="3" fillId="0" borderId="4" xfId="0" applyFont="1" applyBorder="1"/>
    <xf numFmtId="4" fontId="3" fillId="0" borderId="4" xfId="0" applyNumberFormat="1" applyFont="1" applyBorder="1"/>
    <xf numFmtId="4" fontId="3" fillId="0" borderId="5" xfId="0" applyNumberFormat="1" applyFont="1" applyBorder="1"/>
    <xf numFmtId="0" fontId="3" fillId="0" borderId="5" xfId="0" applyFont="1" applyBorder="1"/>
    <xf numFmtId="0" fontId="4" fillId="0" borderId="0" xfId="0" applyFont="1" applyAlignment="1">
      <alignment horizontal="left" vertical="center"/>
    </xf>
    <xf numFmtId="4" fontId="4" fillId="0" borderId="0" xfId="0" applyNumberFormat="1" applyFont="1"/>
    <xf numFmtId="16" fontId="3" fillId="0" borderId="0" xfId="0" applyNumberFormat="1" applyFont="1" applyAlignment="1">
      <alignment horizontal="center" vertical="top"/>
    </xf>
    <xf numFmtId="0" fontId="4" fillId="0" borderId="3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3" xfId="0" applyFont="1" applyBorder="1" applyAlignment="1">
      <alignment horizontal="left"/>
    </xf>
    <xf numFmtId="164" fontId="3" fillId="0" borderId="0" xfId="0" applyNumberFormat="1" applyFont="1"/>
    <xf numFmtId="164" fontId="3" fillId="0" borderId="3" xfId="0" applyNumberFormat="1" applyFont="1" applyBorder="1"/>
    <xf numFmtId="164" fontId="3" fillId="0" borderId="4" xfId="0" applyNumberFormat="1" applyFont="1" applyBorder="1"/>
    <xf numFmtId="164" fontId="3" fillId="0" borderId="5" xfId="0" applyNumberFormat="1" applyFont="1" applyBorder="1"/>
    <xf numFmtId="0" fontId="3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" fontId="0" fillId="0" borderId="1" xfId="0" applyNumberForma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/>
    </xf>
    <xf numFmtId="0" fontId="3" fillId="0" borderId="3" xfId="0" applyFont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DK186"/>
  <sheetViews>
    <sheetView tabSelected="1" showWhiteSpace="0" view="pageLayout" topLeftCell="A71" zoomScaleNormal="100" workbookViewId="0">
      <selection activeCell="I83" sqref="I83"/>
    </sheetView>
  </sheetViews>
  <sheetFormatPr defaultRowHeight="15" x14ac:dyDescent="0.25"/>
  <cols>
    <col min="1" max="1" width="3.7109375" style="1" customWidth="1"/>
    <col min="5" max="5" width="25" customWidth="1"/>
    <col min="6" max="6" width="6.7109375" customWidth="1"/>
    <col min="7" max="7" width="9.85546875" style="2" customWidth="1"/>
    <col min="8" max="8" width="9" style="2" customWidth="1"/>
    <col min="9" max="9" width="10.5703125" style="2" customWidth="1"/>
  </cols>
  <sheetData>
    <row r="2" spans="1:9" ht="15.75" thickBot="1" x14ac:dyDescent="0.3"/>
    <row r="3" spans="1:9" x14ac:dyDescent="0.25">
      <c r="A3" s="38" t="s">
        <v>0</v>
      </c>
      <c r="B3" s="40" t="s">
        <v>1</v>
      </c>
      <c r="C3" s="40"/>
      <c r="D3" s="40"/>
      <c r="E3" s="40"/>
      <c r="F3" s="42" t="s">
        <v>2</v>
      </c>
      <c r="G3" s="44" t="s">
        <v>3</v>
      </c>
      <c r="H3" s="44" t="s">
        <v>84</v>
      </c>
      <c r="I3" s="47" t="s">
        <v>85</v>
      </c>
    </row>
    <row r="4" spans="1:9" ht="15.75" thickBot="1" x14ac:dyDescent="0.3">
      <c r="A4" s="39"/>
      <c r="B4" s="41"/>
      <c r="C4" s="41"/>
      <c r="D4" s="41"/>
      <c r="E4" s="41"/>
      <c r="F4" s="43"/>
      <c r="G4" s="45"/>
      <c r="H4" s="45"/>
      <c r="I4" s="48"/>
    </row>
    <row r="6" spans="1:9" x14ac:dyDescent="0.25">
      <c r="B6" s="46" t="s">
        <v>5</v>
      </c>
      <c r="C6" s="46"/>
      <c r="D6" s="46"/>
      <c r="E6" s="46"/>
    </row>
    <row r="7" spans="1:9" x14ac:dyDescent="0.25">
      <c r="B7" s="29"/>
      <c r="C7" s="29"/>
      <c r="D7" s="29"/>
      <c r="E7" s="29"/>
    </row>
    <row r="9" spans="1:9" ht="15.75" thickBot="1" x14ac:dyDescent="0.3">
      <c r="B9" s="36" t="s">
        <v>34</v>
      </c>
      <c r="C9" s="36"/>
      <c r="D9" s="36"/>
      <c r="E9" s="36"/>
    </row>
    <row r="10" spans="1:9" ht="15.75" thickTop="1" x14ac:dyDescent="0.25"/>
    <row r="11" spans="1:9" ht="40.5" customHeight="1" x14ac:dyDescent="0.25">
      <c r="A11" s="5" t="s">
        <v>6</v>
      </c>
      <c r="B11" s="35" t="s">
        <v>70</v>
      </c>
      <c r="C11" s="35"/>
      <c r="D11" s="35"/>
      <c r="E11" s="35"/>
      <c r="F11" s="8" t="s">
        <v>10</v>
      </c>
      <c r="G11" s="9">
        <v>230</v>
      </c>
      <c r="H11" s="9"/>
      <c r="I11" s="9">
        <f t="shared" ref="I11" si="0">H11*G11</f>
        <v>0</v>
      </c>
    </row>
    <row r="13" spans="1:9" ht="14.1" customHeight="1" x14ac:dyDescent="0.25">
      <c r="A13" s="5"/>
      <c r="B13" s="7"/>
      <c r="C13" s="7"/>
      <c r="D13" s="7"/>
      <c r="E13" s="7"/>
      <c r="F13" s="8"/>
      <c r="G13" s="9"/>
      <c r="H13" s="9"/>
      <c r="I13" s="9"/>
    </row>
    <row r="14" spans="1:9" ht="14.1" customHeight="1" thickBot="1" x14ac:dyDescent="0.3">
      <c r="A14" s="5"/>
      <c r="B14" s="37" t="s">
        <v>35</v>
      </c>
      <c r="C14" s="37"/>
      <c r="D14" s="37"/>
      <c r="E14" s="37"/>
      <c r="F14" s="37"/>
      <c r="G14" s="37"/>
      <c r="H14" s="37"/>
      <c r="I14" s="10">
        <f>SUM(I10:I13)</f>
        <v>0</v>
      </c>
    </row>
    <row r="15" spans="1:9" ht="14.1" customHeight="1" thickTop="1" x14ac:dyDescent="0.25">
      <c r="A15" s="5"/>
      <c r="B15" s="7"/>
      <c r="C15" s="7"/>
      <c r="D15" s="7"/>
      <c r="E15" s="7"/>
      <c r="F15" s="8"/>
      <c r="G15" s="9"/>
      <c r="H15" s="9"/>
      <c r="I15" s="9"/>
    </row>
    <row r="16" spans="1:9" ht="14.1" customHeight="1" x14ac:dyDescent="0.25">
      <c r="A16" s="5"/>
      <c r="B16" s="7"/>
      <c r="C16" s="7"/>
      <c r="D16" s="7"/>
      <c r="E16" s="7"/>
      <c r="F16" s="8"/>
      <c r="G16" s="9"/>
      <c r="H16" s="9"/>
      <c r="I16" s="9"/>
    </row>
    <row r="17" spans="1:9" ht="14.1" customHeight="1" thickBot="1" x14ac:dyDescent="0.3">
      <c r="A17" s="5"/>
      <c r="B17" s="36" t="s">
        <v>36</v>
      </c>
      <c r="C17" s="36"/>
      <c r="D17" s="36"/>
      <c r="E17" s="36"/>
      <c r="F17" s="8"/>
      <c r="G17" s="9"/>
      <c r="H17" s="9"/>
      <c r="I17" s="9"/>
    </row>
    <row r="18" spans="1:9" ht="14.1" customHeight="1" thickTop="1" x14ac:dyDescent="0.25">
      <c r="A18" s="5"/>
      <c r="B18" s="7"/>
      <c r="C18" s="7"/>
      <c r="D18" s="7"/>
      <c r="E18" s="7"/>
      <c r="F18" s="8"/>
      <c r="G18" s="9"/>
      <c r="H18" s="9"/>
      <c r="I18" s="9"/>
    </row>
    <row r="19" spans="1:9" ht="24.75" customHeight="1" x14ac:dyDescent="0.25">
      <c r="A19" s="5" t="s">
        <v>7</v>
      </c>
      <c r="B19" s="35" t="s">
        <v>69</v>
      </c>
      <c r="C19" s="35"/>
      <c r="D19" s="35"/>
      <c r="E19" s="35"/>
      <c r="F19" s="8" t="s">
        <v>10</v>
      </c>
      <c r="G19" s="9">
        <v>230</v>
      </c>
      <c r="H19" s="9"/>
      <c r="I19" s="9">
        <f t="shared" ref="I19" si="1">H19*G19</f>
        <v>0</v>
      </c>
    </row>
    <row r="20" spans="1:9" ht="14.1" customHeight="1" x14ac:dyDescent="0.25">
      <c r="A20" s="5"/>
      <c r="B20" s="7"/>
      <c r="C20" s="7"/>
      <c r="D20" s="7"/>
      <c r="E20" s="7"/>
      <c r="F20" s="8"/>
      <c r="G20" s="9"/>
      <c r="H20" s="9"/>
      <c r="I20" s="9"/>
    </row>
    <row r="21" spans="1:9" ht="14.1" customHeight="1" thickBot="1" x14ac:dyDescent="0.3">
      <c r="A21" s="5"/>
      <c r="B21" s="37" t="s">
        <v>20</v>
      </c>
      <c r="C21" s="37"/>
      <c r="D21" s="37"/>
      <c r="E21" s="37"/>
      <c r="F21" s="37"/>
      <c r="G21" s="37"/>
      <c r="H21" s="37"/>
      <c r="I21" s="10">
        <f>SUM(I19:I20)</f>
        <v>0</v>
      </c>
    </row>
    <row r="22" spans="1:9" ht="14.1" customHeight="1" thickTop="1" x14ac:dyDescent="0.25">
      <c r="A22" s="5"/>
      <c r="B22" s="7"/>
      <c r="C22" s="7"/>
      <c r="D22" s="7"/>
      <c r="E22" s="7"/>
      <c r="F22" s="8"/>
      <c r="G22" s="9"/>
      <c r="H22" s="9"/>
      <c r="I22" s="9"/>
    </row>
    <row r="23" spans="1:9" ht="14.1" customHeight="1" x14ac:dyDescent="0.25">
      <c r="A23" s="5"/>
      <c r="B23" s="7"/>
      <c r="C23" s="7"/>
      <c r="D23" s="7"/>
      <c r="E23" s="7"/>
      <c r="F23" s="8"/>
      <c r="G23" s="9"/>
      <c r="H23" s="9"/>
      <c r="I23" s="9"/>
    </row>
    <row r="24" spans="1:9" ht="14.1" customHeight="1" thickBot="1" x14ac:dyDescent="0.3">
      <c r="A24" s="5"/>
      <c r="B24" s="36" t="s">
        <v>37</v>
      </c>
      <c r="C24" s="36"/>
      <c r="D24" s="36"/>
      <c r="E24" s="36"/>
      <c r="F24" s="8"/>
      <c r="G24" s="9"/>
      <c r="H24" s="9"/>
      <c r="I24" s="9"/>
    </row>
    <row r="25" spans="1:9" ht="14.1" customHeight="1" thickTop="1" x14ac:dyDescent="0.25">
      <c r="A25" s="5"/>
      <c r="B25" s="7"/>
      <c r="C25" s="7"/>
      <c r="D25" s="7"/>
      <c r="E25" s="7"/>
      <c r="F25" s="8"/>
      <c r="G25" s="9"/>
      <c r="H25" s="9"/>
      <c r="I25" s="9"/>
    </row>
    <row r="26" spans="1:9" ht="23.25" customHeight="1" x14ac:dyDescent="0.25">
      <c r="A26" s="5" t="s">
        <v>8</v>
      </c>
      <c r="B26" s="35" t="s">
        <v>38</v>
      </c>
      <c r="C26" s="35"/>
      <c r="D26" s="35"/>
      <c r="E26" s="35"/>
      <c r="F26" s="8" t="s">
        <v>10</v>
      </c>
      <c r="G26" s="9">
        <v>230</v>
      </c>
      <c r="H26" s="9"/>
      <c r="I26" s="9">
        <f t="shared" ref="I26" si="2">H26*G26</f>
        <v>0</v>
      </c>
    </row>
    <row r="27" spans="1:9" ht="14.1" customHeight="1" x14ac:dyDescent="0.25">
      <c r="A27" s="5"/>
      <c r="B27" s="7"/>
      <c r="C27" s="7"/>
      <c r="D27" s="7"/>
      <c r="E27" s="7"/>
      <c r="F27" s="8"/>
      <c r="G27" s="9"/>
      <c r="H27" s="9"/>
      <c r="I27" s="9"/>
    </row>
    <row r="28" spans="1:9" ht="14.1" customHeight="1" thickBot="1" x14ac:dyDescent="0.3">
      <c r="A28" s="5"/>
      <c r="B28" s="37" t="s">
        <v>28</v>
      </c>
      <c r="C28" s="37"/>
      <c r="D28" s="37"/>
      <c r="E28" s="37"/>
      <c r="F28" s="37"/>
      <c r="G28" s="37"/>
      <c r="H28" s="37"/>
      <c r="I28" s="10">
        <f>SUM(I25:I27)</f>
        <v>0</v>
      </c>
    </row>
    <row r="29" spans="1:9" ht="14.1" customHeight="1" thickTop="1" x14ac:dyDescent="0.25">
      <c r="A29" s="5"/>
      <c r="B29" s="7"/>
      <c r="C29" s="7"/>
      <c r="D29" s="7"/>
      <c r="E29" s="7"/>
      <c r="F29" s="8"/>
      <c r="G29" s="9"/>
      <c r="H29" s="9"/>
      <c r="I29" s="9"/>
    </row>
    <row r="30" spans="1:9" ht="15.75" customHeight="1" x14ac:dyDescent="0.25">
      <c r="A30" s="5"/>
      <c r="B30" s="6"/>
      <c r="C30" s="6"/>
      <c r="D30" s="6"/>
      <c r="E30" s="6"/>
      <c r="F30" s="8"/>
      <c r="G30" s="9"/>
      <c r="H30" s="9"/>
      <c r="I30" s="9"/>
    </row>
    <row r="31" spans="1:9" ht="15.75" customHeight="1" thickBot="1" x14ac:dyDescent="0.3">
      <c r="A31" s="5"/>
      <c r="B31" s="36" t="s">
        <v>73</v>
      </c>
      <c r="C31" s="36"/>
      <c r="D31" s="36"/>
      <c r="E31" s="36"/>
      <c r="F31" s="8"/>
      <c r="G31" s="9"/>
      <c r="H31" s="9"/>
      <c r="I31" s="9"/>
    </row>
    <row r="32" spans="1:9" ht="15.75" thickTop="1" x14ac:dyDescent="0.25">
      <c r="A32" s="5"/>
      <c r="F32" s="3"/>
      <c r="G32" s="4"/>
      <c r="H32" s="4"/>
      <c r="I32" s="4"/>
    </row>
    <row r="33" spans="1:9" ht="30" customHeight="1" x14ac:dyDescent="0.25">
      <c r="A33" s="5" t="s">
        <v>18</v>
      </c>
      <c r="B33" s="35" t="s">
        <v>39</v>
      </c>
      <c r="C33" s="35"/>
      <c r="D33" s="35"/>
      <c r="E33" s="35"/>
      <c r="F33" s="8" t="s">
        <v>10</v>
      </c>
      <c r="G33" s="9">
        <v>95</v>
      </c>
      <c r="H33" s="9"/>
      <c r="I33" s="9">
        <f>H33*G33</f>
        <v>0</v>
      </c>
    </row>
    <row r="34" spans="1:9" ht="15.75" customHeight="1" x14ac:dyDescent="0.25">
      <c r="A34" s="5"/>
      <c r="F34" s="3"/>
      <c r="G34" s="4"/>
      <c r="H34" s="4"/>
      <c r="I34" s="4"/>
    </row>
    <row r="35" spans="1:9" ht="81.75" customHeight="1" x14ac:dyDescent="0.25">
      <c r="A35" s="5" t="s">
        <v>74</v>
      </c>
      <c r="B35" s="35" t="s">
        <v>71</v>
      </c>
      <c r="C35" s="35"/>
      <c r="D35" s="35"/>
      <c r="E35" s="35"/>
      <c r="F35" s="8" t="s">
        <v>10</v>
      </c>
      <c r="G35" s="9">
        <v>230</v>
      </c>
      <c r="H35" s="9"/>
      <c r="I35" s="9">
        <f>H35*G35</f>
        <v>0</v>
      </c>
    </row>
    <row r="36" spans="1:9" ht="15.75" customHeight="1" x14ac:dyDescent="0.25">
      <c r="A36" s="5"/>
      <c r="F36" s="3"/>
      <c r="G36" s="4"/>
      <c r="H36" s="4"/>
      <c r="I36" s="4"/>
    </row>
    <row r="37" spans="1:9" ht="25.5" customHeight="1" x14ac:dyDescent="0.25">
      <c r="A37" s="27" t="s">
        <v>75</v>
      </c>
      <c r="B37" s="35" t="s">
        <v>72</v>
      </c>
      <c r="C37" s="35"/>
      <c r="D37" s="35"/>
      <c r="E37" s="35"/>
      <c r="F37" s="8" t="s">
        <v>17</v>
      </c>
      <c r="G37" s="9">
        <v>140</v>
      </c>
      <c r="H37" s="9"/>
      <c r="I37" s="9">
        <f>H37*G37</f>
        <v>0</v>
      </c>
    </row>
    <row r="38" spans="1:9" ht="15.75" customHeight="1" x14ac:dyDescent="0.25">
      <c r="A38" s="5"/>
      <c r="F38" s="3"/>
      <c r="G38" s="4"/>
      <c r="H38" s="4"/>
      <c r="I38" s="4"/>
    </row>
    <row r="39" spans="1:9" ht="15.75" customHeight="1" x14ac:dyDescent="0.25">
      <c r="A39" s="5"/>
      <c r="F39" s="3"/>
      <c r="G39" s="4"/>
      <c r="H39" s="4"/>
      <c r="I39" s="4"/>
    </row>
    <row r="40" spans="1:9" ht="15.75" thickBot="1" x14ac:dyDescent="0.3">
      <c r="A40" s="11"/>
      <c r="B40" s="28" t="s">
        <v>32</v>
      </c>
      <c r="C40" s="28"/>
      <c r="D40" s="28"/>
      <c r="E40" s="28"/>
      <c r="F40" s="28"/>
      <c r="G40" s="28"/>
      <c r="H40" s="28"/>
      <c r="I40" s="10">
        <f>SUM(I32:I39)</f>
        <v>0</v>
      </c>
    </row>
    <row r="41" spans="1:9" ht="15.75" thickTop="1" x14ac:dyDescent="0.25">
      <c r="A41" s="11"/>
      <c r="B41" s="25"/>
      <c r="C41" s="25"/>
      <c r="D41" s="25"/>
      <c r="E41" s="25"/>
      <c r="F41" s="25"/>
      <c r="G41" s="25"/>
      <c r="H41" s="25"/>
      <c r="I41" s="26"/>
    </row>
    <row r="42" spans="1:9" ht="15.75" thickBot="1" x14ac:dyDescent="0.3">
      <c r="A42" s="11"/>
      <c r="B42" s="36" t="s">
        <v>76</v>
      </c>
      <c r="C42" s="36"/>
      <c r="D42" s="36"/>
      <c r="E42" s="36"/>
      <c r="F42" s="25"/>
      <c r="G42" s="25"/>
      <c r="H42" s="25"/>
      <c r="I42" s="26"/>
    </row>
    <row r="43" spans="1:9" ht="15.75" thickTop="1" x14ac:dyDescent="0.25">
      <c r="A43" s="11"/>
      <c r="B43" s="25"/>
      <c r="C43" s="25"/>
      <c r="D43" s="25"/>
      <c r="E43" s="25"/>
      <c r="F43" s="25"/>
      <c r="G43" s="25"/>
      <c r="H43" s="25"/>
      <c r="I43" s="26"/>
    </row>
    <row r="44" spans="1:9" ht="15.75" customHeight="1" x14ac:dyDescent="0.25">
      <c r="A44" s="5" t="s">
        <v>19</v>
      </c>
      <c r="B44" s="35" t="s">
        <v>65</v>
      </c>
      <c r="C44" s="35"/>
      <c r="D44" s="35"/>
      <c r="E44" s="35"/>
      <c r="F44" s="8"/>
      <c r="G44" s="9"/>
      <c r="H44" s="9"/>
      <c r="I44" s="9"/>
    </row>
    <row r="45" spans="1:9" x14ac:dyDescent="0.25">
      <c r="A45" s="11"/>
      <c r="B45" s="35" t="s">
        <v>66</v>
      </c>
      <c r="C45" s="35"/>
      <c r="D45" s="35"/>
      <c r="E45" s="35"/>
      <c r="F45" s="8" t="s">
        <v>21</v>
      </c>
      <c r="G45" s="9">
        <v>1</v>
      </c>
      <c r="H45" s="9"/>
      <c r="I45" s="9">
        <f t="shared" ref="I45:I46" si="3">H45*G45</f>
        <v>0</v>
      </c>
    </row>
    <row r="46" spans="1:9" x14ac:dyDescent="0.25">
      <c r="A46" s="11"/>
      <c r="B46" s="35" t="s">
        <v>67</v>
      </c>
      <c r="C46" s="35"/>
      <c r="D46" s="35"/>
      <c r="E46" s="35"/>
      <c r="F46" s="8" t="s">
        <v>21</v>
      </c>
      <c r="G46" s="9">
        <v>2</v>
      </c>
      <c r="H46" s="9"/>
      <c r="I46" s="9">
        <f t="shared" si="3"/>
        <v>0</v>
      </c>
    </row>
    <row r="47" spans="1:9" x14ac:dyDescent="0.25">
      <c r="A47" s="11"/>
      <c r="B47" s="25"/>
      <c r="C47" s="25"/>
      <c r="D47" s="25"/>
      <c r="E47" s="25"/>
      <c r="F47" s="25"/>
      <c r="G47" s="25"/>
      <c r="H47" s="25"/>
      <c r="I47" s="26"/>
    </row>
    <row r="48" spans="1:9" ht="37.5" customHeight="1" x14ac:dyDescent="0.25">
      <c r="A48" s="5" t="s">
        <v>22</v>
      </c>
      <c r="B48" s="35" t="s">
        <v>68</v>
      </c>
      <c r="C48" s="35"/>
      <c r="D48" s="35"/>
      <c r="E48" s="35"/>
      <c r="F48" s="8" t="s">
        <v>21</v>
      </c>
      <c r="G48" s="9">
        <v>1</v>
      </c>
      <c r="H48" s="9"/>
      <c r="I48" s="9">
        <f t="shared" ref="I48" si="4">H48*G48</f>
        <v>0</v>
      </c>
    </row>
    <row r="49" spans="1:9" x14ac:dyDescent="0.25">
      <c r="A49" s="11"/>
      <c r="B49" s="25"/>
      <c r="C49" s="25"/>
      <c r="D49" s="25"/>
      <c r="E49" s="25"/>
      <c r="F49" s="25"/>
      <c r="G49" s="25"/>
      <c r="H49" s="25"/>
      <c r="I49" s="26"/>
    </row>
    <row r="50" spans="1:9" ht="44.25" customHeight="1" x14ac:dyDescent="0.25">
      <c r="A50" s="27" t="s">
        <v>23</v>
      </c>
      <c r="B50" s="35" t="s">
        <v>40</v>
      </c>
      <c r="C50" s="35"/>
      <c r="D50" s="35"/>
      <c r="E50" s="35"/>
      <c r="F50" s="8" t="s">
        <v>21</v>
      </c>
      <c r="G50" s="9">
        <v>1</v>
      </c>
      <c r="H50" s="9"/>
      <c r="I50" s="9">
        <f t="shared" ref="I50" si="5">H50*G50</f>
        <v>0</v>
      </c>
    </row>
    <row r="51" spans="1:9" x14ac:dyDescent="0.25">
      <c r="A51" s="11"/>
      <c r="B51" s="25"/>
      <c r="C51" s="25"/>
      <c r="D51" s="25"/>
      <c r="E51" s="25"/>
      <c r="F51" s="25"/>
      <c r="G51" s="25"/>
      <c r="H51" s="25"/>
      <c r="I51" s="26"/>
    </row>
    <row r="52" spans="1:9" ht="15.75" thickBot="1" x14ac:dyDescent="0.3">
      <c r="A52" s="11"/>
      <c r="B52" s="37" t="s">
        <v>33</v>
      </c>
      <c r="C52" s="37"/>
      <c r="D52" s="37"/>
      <c r="E52" s="37"/>
      <c r="F52" s="37"/>
      <c r="G52" s="37"/>
      <c r="H52" s="37"/>
      <c r="I52" s="10">
        <f>SUM(I44:I51)</f>
        <v>0</v>
      </c>
    </row>
    <row r="53" spans="1:9" ht="15.75" thickTop="1" x14ac:dyDescent="0.25">
      <c r="A53" s="11"/>
      <c r="B53" s="25"/>
      <c r="C53" s="25"/>
      <c r="D53" s="25"/>
      <c r="E53" s="25"/>
      <c r="F53" s="25"/>
      <c r="G53" s="25"/>
      <c r="H53" s="25"/>
      <c r="I53" s="26"/>
    </row>
    <row r="54" spans="1:9" x14ac:dyDescent="0.25">
      <c r="A54" s="11"/>
      <c r="B54" s="25"/>
      <c r="C54" s="25"/>
      <c r="D54" s="25"/>
      <c r="E54" s="25"/>
      <c r="F54" s="25"/>
      <c r="G54" s="25"/>
      <c r="H54" s="25"/>
      <c r="I54" s="26"/>
    </row>
    <row r="55" spans="1:9" ht="15.75" thickBot="1" x14ac:dyDescent="0.3">
      <c r="A55" s="11"/>
      <c r="B55" s="36" t="s">
        <v>77</v>
      </c>
      <c r="C55" s="36"/>
      <c r="D55" s="36"/>
      <c r="E55" s="36"/>
      <c r="F55" s="25"/>
      <c r="G55" s="25"/>
      <c r="H55" s="25"/>
      <c r="I55" s="26"/>
    </row>
    <row r="56" spans="1:9" ht="15.75" thickTop="1" x14ac:dyDescent="0.25">
      <c r="A56" s="11"/>
      <c r="B56" s="25"/>
      <c r="C56" s="25"/>
      <c r="D56" s="25"/>
      <c r="E56" s="25"/>
      <c r="F56" s="25"/>
      <c r="G56" s="25"/>
      <c r="H56" s="25"/>
      <c r="I56" s="26"/>
    </row>
    <row r="57" spans="1:9" ht="38.25" customHeight="1" x14ac:dyDescent="0.25">
      <c r="A57" s="5" t="s">
        <v>24</v>
      </c>
      <c r="B57" s="35" t="s">
        <v>41</v>
      </c>
      <c r="C57" s="35"/>
      <c r="D57" s="35"/>
      <c r="E57" s="35"/>
      <c r="F57" s="8" t="s">
        <v>10</v>
      </c>
      <c r="G57" s="9">
        <v>380</v>
      </c>
      <c r="H57" s="9"/>
      <c r="I57" s="9">
        <f t="shared" ref="I57" si="6">H57*G57</f>
        <v>0</v>
      </c>
    </row>
    <row r="58" spans="1:9" x14ac:dyDescent="0.25">
      <c r="A58" s="11"/>
      <c r="B58" s="25"/>
      <c r="C58" s="25"/>
      <c r="D58" s="25"/>
      <c r="E58" s="25"/>
      <c r="F58" s="8"/>
      <c r="G58" s="25"/>
      <c r="H58" s="25"/>
      <c r="I58" s="26"/>
    </row>
    <row r="59" spans="1:9" ht="39" customHeight="1" x14ac:dyDescent="0.25">
      <c r="A59" s="5" t="s">
        <v>26</v>
      </c>
      <c r="B59" s="35" t="s">
        <v>42</v>
      </c>
      <c r="C59" s="35"/>
      <c r="D59" s="35"/>
      <c r="E59" s="35"/>
      <c r="F59" s="8" t="s">
        <v>10</v>
      </c>
      <c r="G59" s="9">
        <v>380</v>
      </c>
      <c r="H59" s="9"/>
      <c r="I59" s="9">
        <f t="shared" ref="I59" si="7">H59*G59</f>
        <v>0</v>
      </c>
    </row>
    <row r="60" spans="1:9" x14ac:dyDescent="0.25">
      <c r="A60" s="11"/>
      <c r="B60" s="25"/>
      <c r="C60" s="25"/>
      <c r="D60" s="25"/>
      <c r="E60" s="25"/>
      <c r="F60" s="25"/>
      <c r="G60" s="25"/>
      <c r="H60" s="25"/>
      <c r="I60" s="26"/>
    </row>
    <row r="61" spans="1:9" x14ac:dyDescent="0.25">
      <c r="A61" s="11"/>
      <c r="B61" s="25"/>
      <c r="C61" s="25"/>
      <c r="D61" s="25"/>
      <c r="E61" s="25"/>
      <c r="F61" s="25"/>
      <c r="G61" s="25"/>
      <c r="H61" s="25"/>
      <c r="I61" s="26"/>
    </row>
    <row r="62" spans="1:9" ht="15.75" thickBot="1" x14ac:dyDescent="0.3">
      <c r="A62" s="11"/>
      <c r="B62" s="37" t="s">
        <v>31</v>
      </c>
      <c r="C62" s="37"/>
      <c r="D62" s="37"/>
      <c r="E62" s="37"/>
      <c r="F62" s="37"/>
      <c r="G62" s="37"/>
      <c r="H62" s="37"/>
      <c r="I62" s="10">
        <f>SUM(I57:I61)</f>
        <v>0</v>
      </c>
    </row>
    <row r="63" spans="1:9" ht="15.75" thickTop="1" x14ac:dyDescent="0.25">
      <c r="A63" s="11"/>
      <c r="B63" s="25"/>
      <c r="C63" s="25"/>
      <c r="D63" s="25"/>
      <c r="E63" s="25"/>
      <c r="F63" s="25"/>
      <c r="G63" s="25"/>
      <c r="H63" s="25"/>
      <c r="I63" s="26"/>
    </row>
    <row r="64" spans="1:9" x14ac:dyDescent="0.25">
      <c r="A64" s="11"/>
      <c r="B64" s="25"/>
      <c r="C64" s="25"/>
      <c r="D64" s="25"/>
      <c r="E64" s="25"/>
      <c r="F64" s="25"/>
      <c r="G64" s="25"/>
      <c r="H64" s="25"/>
      <c r="I64" s="26"/>
    </row>
    <row r="65" spans="1:9" ht="15.75" thickBot="1" x14ac:dyDescent="0.3">
      <c r="A65" s="11"/>
      <c r="B65" s="36" t="s">
        <v>78</v>
      </c>
      <c r="C65" s="36"/>
      <c r="D65" s="36"/>
      <c r="E65" s="36"/>
      <c r="F65" s="25"/>
      <c r="G65" s="25"/>
      <c r="H65" s="25"/>
      <c r="I65" s="26"/>
    </row>
    <row r="66" spans="1:9" ht="15.75" thickTop="1" x14ac:dyDescent="0.25">
      <c r="A66" s="11"/>
      <c r="B66" s="25"/>
      <c r="C66" s="25"/>
      <c r="D66" s="25"/>
      <c r="E66" s="25"/>
      <c r="F66" s="25"/>
      <c r="G66" s="25"/>
      <c r="H66" s="25"/>
      <c r="I66" s="26"/>
    </row>
    <row r="67" spans="1:9" ht="71.25" customHeight="1" x14ac:dyDescent="0.25">
      <c r="A67" s="5" t="s">
        <v>25</v>
      </c>
      <c r="B67" s="35" t="s">
        <v>43</v>
      </c>
      <c r="C67" s="35"/>
      <c r="D67" s="35"/>
      <c r="E67" s="35"/>
      <c r="F67" s="8"/>
      <c r="G67" s="9"/>
      <c r="H67" s="9"/>
      <c r="I67" s="9"/>
    </row>
    <row r="68" spans="1:9" x14ac:dyDescent="0.25">
      <c r="A68" s="11"/>
      <c r="B68" s="35" t="s">
        <v>44</v>
      </c>
      <c r="C68" s="35"/>
      <c r="D68" s="35"/>
      <c r="E68" s="35"/>
      <c r="F68" s="8"/>
      <c r="G68" s="9"/>
      <c r="H68" s="9"/>
      <c r="I68" s="9"/>
    </row>
    <row r="69" spans="1:9" x14ac:dyDescent="0.25">
      <c r="A69" s="11"/>
      <c r="B69" s="35" t="s">
        <v>45</v>
      </c>
      <c r="C69" s="35"/>
      <c r="D69" s="35"/>
      <c r="E69" s="35"/>
      <c r="F69" s="8"/>
      <c r="G69" s="9"/>
      <c r="H69" s="9"/>
      <c r="I69" s="9"/>
    </row>
    <row r="70" spans="1:9" x14ac:dyDescent="0.25">
      <c r="A70" s="11"/>
      <c r="B70" s="35" t="s">
        <v>46</v>
      </c>
      <c r="C70" s="35"/>
      <c r="D70" s="35"/>
      <c r="E70" s="35"/>
      <c r="F70" s="8"/>
      <c r="G70" s="9"/>
      <c r="H70" s="9"/>
      <c r="I70" s="9"/>
    </row>
    <row r="71" spans="1:9" x14ac:dyDescent="0.25">
      <c r="A71" s="11"/>
      <c r="B71" s="25"/>
      <c r="C71" s="25"/>
      <c r="D71" s="25"/>
      <c r="E71" s="25"/>
      <c r="F71" s="8" t="s">
        <v>50</v>
      </c>
      <c r="G71" s="9">
        <v>2</v>
      </c>
      <c r="H71" s="9"/>
      <c r="I71" s="9">
        <f t="shared" ref="I71" si="8">H71*G71</f>
        <v>0</v>
      </c>
    </row>
    <row r="72" spans="1:9" x14ac:dyDescent="0.25">
      <c r="A72" s="11"/>
      <c r="B72" s="25"/>
      <c r="C72" s="25"/>
      <c r="D72" s="25"/>
      <c r="E72" s="25"/>
      <c r="F72" s="25"/>
      <c r="G72" s="25"/>
      <c r="H72" s="25"/>
      <c r="I72" s="26"/>
    </row>
    <row r="73" spans="1:9" ht="84.75" customHeight="1" x14ac:dyDescent="0.25">
      <c r="A73" s="5" t="s">
        <v>29</v>
      </c>
      <c r="B73" s="35" t="s">
        <v>56</v>
      </c>
      <c r="C73" s="35"/>
      <c r="D73" s="35"/>
      <c r="E73" s="35"/>
      <c r="F73" s="8"/>
      <c r="G73" s="9"/>
      <c r="H73" s="9"/>
      <c r="I73" s="9"/>
    </row>
    <row r="74" spans="1:9" x14ac:dyDescent="0.25">
      <c r="A74" s="11"/>
      <c r="B74" s="35" t="s">
        <v>47</v>
      </c>
      <c r="C74" s="35"/>
      <c r="D74" s="35"/>
      <c r="E74" s="35"/>
      <c r="F74" s="8"/>
      <c r="G74" s="9"/>
      <c r="H74" s="9"/>
      <c r="I74" s="9"/>
    </row>
    <row r="75" spans="1:9" x14ac:dyDescent="0.25">
      <c r="A75" s="11"/>
      <c r="B75" s="35" t="s">
        <v>48</v>
      </c>
      <c r="C75" s="35"/>
      <c r="D75" s="35"/>
      <c r="E75" s="35"/>
      <c r="F75" s="8"/>
      <c r="G75" s="9"/>
      <c r="H75" s="9"/>
      <c r="I75" s="9"/>
    </row>
    <row r="76" spans="1:9" x14ac:dyDescent="0.25">
      <c r="A76" s="11"/>
      <c r="B76" s="35" t="s">
        <v>49</v>
      </c>
      <c r="C76" s="35"/>
      <c r="D76" s="35"/>
      <c r="E76" s="35"/>
      <c r="F76" s="8"/>
      <c r="G76" s="9"/>
      <c r="H76" s="9"/>
      <c r="I76" s="9"/>
    </row>
    <row r="77" spans="1:9" x14ac:dyDescent="0.25">
      <c r="A77" s="11"/>
      <c r="B77" s="35" t="s">
        <v>51</v>
      </c>
      <c r="C77" s="35"/>
      <c r="D77" s="35"/>
      <c r="E77" s="35"/>
      <c r="F77" s="8"/>
      <c r="G77" s="9"/>
      <c r="H77" s="9"/>
      <c r="I77" s="9"/>
    </row>
    <row r="78" spans="1:9" x14ac:dyDescent="0.25">
      <c r="A78" s="11"/>
      <c r="B78" s="35"/>
      <c r="C78" s="35"/>
      <c r="D78" s="35"/>
      <c r="E78" s="35"/>
      <c r="F78" s="8" t="s">
        <v>50</v>
      </c>
      <c r="G78" s="9">
        <v>3</v>
      </c>
      <c r="H78" s="9"/>
      <c r="I78" s="9">
        <f t="shared" ref="I78" si="9">H78*G78</f>
        <v>0</v>
      </c>
    </row>
    <row r="79" spans="1:9" x14ac:dyDescent="0.25">
      <c r="A79" s="11"/>
      <c r="B79" s="25"/>
      <c r="C79" s="25"/>
      <c r="D79" s="25"/>
      <c r="E79" s="25"/>
      <c r="F79" s="25"/>
      <c r="G79" s="25"/>
      <c r="H79" s="25"/>
      <c r="I79" s="26"/>
    </row>
    <row r="80" spans="1:9" ht="42" customHeight="1" x14ac:dyDescent="0.25">
      <c r="A80" s="5" t="s">
        <v>30</v>
      </c>
      <c r="B80" s="35" t="s">
        <v>57</v>
      </c>
      <c r="C80" s="35"/>
      <c r="D80" s="35"/>
      <c r="E80" s="35"/>
      <c r="F80" s="8"/>
      <c r="G80" s="9"/>
      <c r="H80" s="9"/>
      <c r="I80" s="9"/>
    </row>
    <row r="81" spans="1:9" ht="15" customHeight="1" x14ac:dyDescent="0.25">
      <c r="A81" s="11"/>
      <c r="B81" s="35" t="s">
        <v>54</v>
      </c>
      <c r="C81" s="35"/>
      <c r="D81" s="35"/>
      <c r="E81" s="35"/>
      <c r="F81" s="8"/>
      <c r="G81" s="9"/>
      <c r="H81" s="9"/>
      <c r="I81" s="9"/>
    </row>
    <row r="82" spans="1:9" ht="15" customHeight="1" x14ac:dyDescent="0.25">
      <c r="A82" s="11"/>
      <c r="B82" s="35" t="s">
        <v>55</v>
      </c>
      <c r="C82" s="35"/>
      <c r="D82" s="35"/>
      <c r="E82" s="35"/>
      <c r="F82" s="8"/>
      <c r="G82" s="9"/>
      <c r="H82" s="9"/>
      <c r="I82" s="9"/>
    </row>
    <row r="83" spans="1:9" x14ac:dyDescent="0.25">
      <c r="A83" s="11"/>
      <c r="B83" s="25"/>
      <c r="C83" s="25"/>
      <c r="D83" s="25"/>
      <c r="E83" s="25"/>
      <c r="F83" s="8" t="s">
        <v>50</v>
      </c>
      <c r="G83" s="9">
        <v>1</v>
      </c>
      <c r="H83" s="25"/>
      <c r="I83" s="9">
        <f t="shared" ref="I83" si="10">H83*G83</f>
        <v>0</v>
      </c>
    </row>
    <row r="84" spans="1:9" x14ac:dyDescent="0.25">
      <c r="A84" s="11"/>
      <c r="B84" s="25"/>
      <c r="C84" s="25"/>
      <c r="D84" s="25"/>
      <c r="E84" s="25"/>
      <c r="F84" s="25"/>
      <c r="G84" s="25"/>
      <c r="H84" s="25"/>
      <c r="I84" s="26"/>
    </row>
    <row r="85" spans="1:9" ht="15.75" thickBot="1" x14ac:dyDescent="0.3">
      <c r="A85" s="11"/>
      <c r="B85" s="37" t="s">
        <v>52</v>
      </c>
      <c r="C85" s="37"/>
      <c r="D85" s="37"/>
      <c r="E85" s="37"/>
      <c r="F85" s="37"/>
      <c r="G85" s="37"/>
      <c r="H85" s="37"/>
      <c r="I85" s="10">
        <f>SUM(I67:I84)</f>
        <v>0</v>
      </c>
    </row>
    <row r="86" spans="1:9" ht="15.75" thickTop="1" x14ac:dyDescent="0.25">
      <c r="A86" s="11"/>
      <c r="B86" s="25"/>
      <c r="C86" s="25"/>
      <c r="D86" s="25"/>
      <c r="E86" s="25"/>
      <c r="F86" s="25"/>
      <c r="G86" s="25"/>
      <c r="H86" s="25"/>
      <c r="I86" s="26"/>
    </row>
    <row r="87" spans="1:9" x14ac:dyDescent="0.25">
      <c r="A87" s="11"/>
      <c r="B87" s="25"/>
      <c r="C87" s="25"/>
      <c r="D87" s="25"/>
      <c r="E87" s="25"/>
      <c r="F87" s="25"/>
      <c r="G87" s="25"/>
      <c r="H87" s="25"/>
      <c r="I87" s="26"/>
    </row>
    <row r="88" spans="1:9" ht="15.75" thickBot="1" x14ac:dyDescent="0.3">
      <c r="A88" s="11"/>
      <c r="B88" s="36" t="s">
        <v>79</v>
      </c>
      <c r="C88" s="36"/>
      <c r="D88" s="36"/>
      <c r="E88" s="36"/>
      <c r="F88" s="25"/>
      <c r="G88" s="25"/>
      <c r="H88" s="25"/>
      <c r="I88" s="26"/>
    </row>
    <row r="89" spans="1:9" ht="15" customHeight="1" thickTop="1" x14ac:dyDescent="0.25">
      <c r="A89" s="11"/>
      <c r="B89" s="25"/>
      <c r="C89" s="25"/>
      <c r="D89" s="25"/>
      <c r="E89" s="25"/>
      <c r="F89" s="25"/>
      <c r="G89" s="25"/>
      <c r="H89" s="25"/>
      <c r="I89" s="26"/>
    </row>
    <row r="90" spans="1:9" ht="35.25" customHeight="1" x14ac:dyDescent="0.25">
      <c r="A90" s="5" t="s">
        <v>27</v>
      </c>
      <c r="B90" s="35" t="s">
        <v>58</v>
      </c>
      <c r="C90" s="35"/>
      <c r="D90" s="35"/>
      <c r="E90" s="35"/>
      <c r="F90" s="8"/>
      <c r="G90" s="9"/>
      <c r="H90" s="9"/>
      <c r="I90" s="9"/>
    </row>
    <row r="91" spans="1:9" ht="15" customHeight="1" x14ac:dyDescent="0.25">
      <c r="A91" s="11"/>
      <c r="B91" s="35" t="s">
        <v>59</v>
      </c>
      <c r="C91" s="35"/>
      <c r="D91" s="35"/>
      <c r="E91" s="35"/>
      <c r="F91" s="8" t="s">
        <v>21</v>
      </c>
      <c r="G91" s="9">
        <v>2</v>
      </c>
      <c r="H91" s="9"/>
      <c r="I91" s="9">
        <f t="shared" ref="I91" si="11">H91*G91</f>
        <v>0</v>
      </c>
    </row>
    <row r="92" spans="1:9" ht="15" customHeight="1" x14ac:dyDescent="0.25">
      <c r="A92" s="11"/>
      <c r="B92" s="35" t="s">
        <v>60</v>
      </c>
      <c r="C92" s="35"/>
      <c r="D92" s="35"/>
      <c r="E92" s="35"/>
      <c r="F92" s="8" t="s">
        <v>21</v>
      </c>
      <c r="G92" s="9">
        <v>3</v>
      </c>
      <c r="H92" s="9"/>
      <c r="I92" s="9">
        <f t="shared" ref="I92:I95" si="12">H92*G92</f>
        <v>0</v>
      </c>
    </row>
    <row r="93" spans="1:9" ht="15" customHeight="1" x14ac:dyDescent="0.25">
      <c r="A93" s="11"/>
      <c r="B93" s="35" t="s">
        <v>61</v>
      </c>
      <c r="C93" s="35"/>
      <c r="D93" s="35"/>
      <c r="E93" s="35"/>
      <c r="F93" s="8" t="s">
        <v>21</v>
      </c>
      <c r="G93" s="9">
        <v>3</v>
      </c>
      <c r="H93" s="9"/>
      <c r="I93" s="9">
        <f t="shared" si="12"/>
        <v>0</v>
      </c>
    </row>
    <row r="94" spans="1:9" ht="15" customHeight="1" x14ac:dyDescent="0.25">
      <c r="A94" s="11"/>
      <c r="B94" s="35" t="s">
        <v>62</v>
      </c>
      <c r="C94" s="35"/>
      <c r="D94" s="35"/>
      <c r="E94" s="35"/>
      <c r="F94" s="8" t="s">
        <v>21</v>
      </c>
      <c r="G94" s="9">
        <v>2</v>
      </c>
      <c r="H94" s="9"/>
      <c r="I94" s="9">
        <f t="shared" si="12"/>
        <v>0</v>
      </c>
    </row>
    <row r="95" spans="1:9" ht="15" customHeight="1" x14ac:dyDescent="0.25">
      <c r="A95" s="11"/>
      <c r="B95" s="35" t="s">
        <v>63</v>
      </c>
      <c r="C95" s="35"/>
      <c r="D95" s="35"/>
      <c r="E95" s="35"/>
      <c r="F95" s="8" t="s">
        <v>21</v>
      </c>
      <c r="G95" s="9">
        <v>2</v>
      </c>
      <c r="H95" s="9"/>
      <c r="I95" s="9">
        <f t="shared" si="12"/>
        <v>0</v>
      </c>
    </row>
    <row r="96" spans="1:9" ht="15" customHeight="1" x14ac:dyDescent="0.25">
      <c r="A96" s="11"/>
      <c r="B96" s="25"/>
      <c r="C96" s="25"/>
      <c r="D96" s="25"/>
      <c r="E96" s="25"/>
      <c r="F96" s="25"/>
      <c r="G96" s="25"/>
      <c r="H96" s="25"/>
      <c r="I96" s="26"/>
    </row>
    <row r="97" spans="1:9" ht="15" customHeight="1" thickBot="1" x14ac:dyDescent="0.3">
      <c r="A97" s="11"/>
      <c r="B97" s="37" t="s">
        <v>64</v>
      </c>
      <c r="C97" s="37"/>
      <c r="D97" s="37"/>
      <c r="E97" s="37"/>
      <c r="F97" s="37"/>
      <c r="G97" s="37"/>
      <c r="H97" s="37"/>
      <c r="I97" s="10">
        <f>SUM(I91:I95)</f>
        <v>0</v>
      </c>
    </row>
    <row r="98" spans="1:9" ht="15" customHeight="1" thickTop="1" x14ac:dyDescent="0.25">
      <c r="A98" s="11"/>
      <c r="B98" s="25"/>
      <c r="C98" s="25"/>
      <c r="D98" s="25"/>
      <c r="E98" s="25"/>
      <c r="F98" s="25"/>
      <c r="G98" s="25"/>
      <c r="H98" s="25"/>
      <c r="I98" s="26"/>
    </row>
    <row r="99" spans="1:9" ht="15" customHeight="1" x14ac:dyDescent="0.25">
      <c r="A99" s="11"/>
      <c r="B99" s="25"/>
      <c r="C99" s="25"/>
      <c r="D99" s="25"/>
      <c r="E99" s="25"/>
      <c r="F99" s="25"/>
      <c r="G99" s="25"/>
      <c r="H99" s="25"/>
      <c r="I99" s="26"/>
    </row>
    <row r="100" spans="1:9" ht="15" customHeight="1" x14ac:dyDescent="0.25">
      <c r="A100" s="11"/>
      <c r="B100" s="25"/>
      <c r="C100" s="25"/>
      <c r="D100" s="25"/>
      <c r="E100" s="25"/>
      <c r="F100" s="25"/>
      <c r="G100" s="25"/>
      <c r="H100" s="25"/>
      <c r="I100" s="26"/>
    </row>
    <row r="101" spans="1:9" ht="15" customHeight="1" x14ac:dyDescent="0.25">
      <c r="A101" s="11"/>
      <c r="B101" s="25"/>
      <c r="C101" s="25"/>
      <c r="D101" s="25"/>
      <c r="E101" s="25"/>
      <c r="F101" s="25"/>
      <c r="G101" s="25"/>
      <c r="H101" s="25"/>
      <c r="I101" s="26"/>
    </row>
    <row r="102" spans="1:9" ht="15" customHeight="1" x14ac:dyDescent="0.25">
      <c r="A102" s="11"/>
      <c r="B102" s="25"/>
      <c r="C102" s="25"/>
      <c r="D102" s="25"/>
      <c r="E102" s="25"/>
      <c r="F102" s="25"/>
      <c r="G102" s="25"/>
      <c r="H102" s="25"/>
      <c r="I102" s="26"/>
    </row>
    <row r="103" spans="1:9" ht="15" customHeight="1" x14ac:dyDescent="0.25">
      <c r="A103" s="11"/>
      <c r="B103" s="25"/>
      <c r="C103" s="25"/>
      <c r="D103" s="25"/>
      <c r="E103" s="25"/>
      <c r="F103" s="25"/>
      <c r="G103" s="25"/>
      <c r="H103" s="25"/>
      <c r="I103" s="26"/>
    </row>
    <row r="104" spans="1:9" ht="15" customHeight="1" x14ac:dyDescent="0.25">
      <c r="A104" s="11"/>
      <c r="B104" s="25"/>
      <c r="C104" s="25"/>
      <c r="D104" s="25"/>
      <c r="E104" s="25"/>
      <c r="F104" s="25"/>
      <c r="G104" s="25"/>
      <c r="H104" s="25"/>
      <c r="I104" s="26"/>
    </row>
    <row r="105" spans="1:9" ht="15.75" thickBot="1" x14ac:dyDescent="0.3">
      <c r="A105" s="5"/>
      <c r="B105" s="50" t="s">
        <v>13</v>
      </c>
      <c r="C105" s="50"/>
      <c r="D105" s="50"/>
      <c r="E105" s="50"/>
      <c r="F105" s="18"/>
      <c r="G105" s="19"/>
      <c r="H105" s="19"/>
      <c r="I105" s="19"/>
    </row>
    <row r="106" spans="1:9" ht="15" customHeight="1" thickTop="1" x14ac:dyDescent="0.25">
      <c r="A106" s="5"/>
      <c r="B106" s="3"/>
      <c r="C106" s="3"/>
      <c r="D106" s="3"/>
      <c r="E106" s="3"/>
      <c r="F106" s="3"/>
      <c r="G106" s="4"/>
      <c r="H106" s="4"/>
      <c r="I106" s="4"/>
    </row>
    <row r="107" spans="1:9" x14ac:dyDescent="0.25">
      <c r="A107" s="5"/>
      <c r="B107" s="49" t="s">
        <v>34</v>
      </c>
      <c r="C107" s="49"/>
      <c r="D107" s="49"/>
      <c r="E107" s="49"/>
      <c r="F107" s="3"/>
      <c r="G107" s="31">
        <f>I14</f>
        <v>0</v>
      </c>
      <c r="H107" s="4"/>
      <c r="I107" s="4"/>
    </row>
    <row r="108" spans="1:9" x14ac:dyDescent="0.25">
      <c r="A108" s="5"/>
      <c r="B108" s="3"/>
      <c r="C108" s="3"/>
      <c r="D108" s="3"/>
      <c r="E108" s="3"/>
      <c r="F108" s="3"/>
      <c r="G108" s="31"/>
      <c r="H108" s="4"/>
      <c r="I108" s="4"/>
    </row>
    <row r="109" spans="1:9" x14ac:dyDescent="0.25">
      <c r="A109" s="5"/>
      <c r="B109" s="49" t="s">
        <v>36</v>
      </c>
      <c r="C109" s="49"/>
      <c r="D109" s="49"/>
      <c r="E109" s="49"/>
      <c r="F109" s="3"/>
      <c r="G109" s="31">
        <f>I21</f>
        <v>0</v>
      </c>
      <c r="H109" s="4"/>
      <c r="I109" s="4"/>
    </row>
    <row r="110" spans="1:9" x14ac:dyDescent="0.25">
      <c r="A110" s="5"/>
      <c r="B110" s="3"/>
      <c r="C110" s="3"/>
      <c r="D110" s="3"/>
      <c r="E110" s="3"/>
      <c r="F110" s="3"/>
      <c r="G110" s="31"/>
      <c r="H110" s="4"/>
      <c r="I110" s="4"/>
    </row>
    <row r="111" spans="1:9" x14ac:dyDescent="0.25">
      <c r="A111" s="5"/>
      <c r="B111" s="49" t="s">
        <v>53</v>
      </c>
      <c r="C111" s="49"/>
      <c r="D111" s="49"/>
      <c r="E111" s="49"/>
      <c r="F111" s="3"/>
      <c r="G111" s="31">
        <f>I28</f>
        <v>0</v>
      </c>
      <c r="H111" s="4"/>
      <c r="I111" s="4"/>
    </row>
    <row r="112" spans="1:9" x14ac:dyDescent="0.25">
      <c r="A112" s="5"/>
      <c r="B112" s="3"/>
      <c r="C112" s="3"/>
      <c r="D112" s="3"/>
      <c r="E112" s="3"/>
      <c r="F112" s="3"/>
      <c r="G112" s="31"/>
      <c r="H112" s="4"/>
      <c r="I112" s="4"/>
    </row>
    <row r="113" spans="1:9" x14ac:dyDescent="0.25">
      <c r="A113" s="5"/>
      <c r="B113" s="49" t="s">
        <v>73</v>
      </c>
      <c r="C113" s="49"/>
      <c r="D113" s="49"/>
      <c r="E113" s="49"/>
      <c r="F113" s="3"/>
      <c r="G113" s="31">
        <f>I40</f>
        <v>0</v>
      </c>
      <c r="H113" s="4"/>
      <c r="I113" s="4"/>
    </row>
    <row r="114" spans="1:9" x14ac:dyDescent="0.25">
      <c r="A114" s="5"/>
      <c r="B114" s="20"/>
      <c r="C114" s="20"/>
      <c r="D114" s="20"/>
      <c r="E114" s="20"/>
      <c r="F114" s="3"/>
      <c r="G114" s="31"/>
      <c r="H114" s="4"/>
      <c r="I114" s="4"/>
    </row>
    <row r="115" spans="1:9" x14ac:dyDescent="0.25">
      <c r="A115" s="5"/>
      <c r="B115" s="49" t="s">
        <v>81</v>
      </c>
      <c r="C115" s="49"/>
      <c r="D115" s="49"/>
      <c r="E115" s="49"/>
      <c r="F115" s="3"/>
      <c r="G115" s="31">
        <f>I52</f>
        <v>0</v>
      </c>
      <c r="H115" s="4"/>
      <c r="I115" s="4"/>
    </row>
    <row r="116" spans="1:9" x14ac:dyDescent="0.25">
      <c r="A116" s="5"/>
      <c r="B116" s="20"/>
      <c r="C116" s="20"/>
      <c r="D116" s="20"/>
      <c r="E116" s="20"/>
      <c r="F116" s="3"/>
      <c r="G116" s="31"/>
      <c r="H116" s="4"/>
      <c r="I116" s="4"/>
    </row>
    <row r="117" spans="1:9" x14ac:dyDescent="0.25">
      <c r="A117" s="5"/>
      <c r="B117" s="49" t="s">
        <v>82</v>
      </c>
      <c r="C117" s="49"/>
      <c r="D117" s="49"/>
      <c r="E117" s="49"/>
      <c r="F117" s="3"/>
      <c r="G117" s="31">
        <f>I62</f>
        <v>0</v>
      </c>
      <c r="H117" s="4"/>
      <c r="I117" s="4"/>
    </row>
    <row r="118" spans="1:9" x14ac:dyDescent="0.25">
      <c r="A118" s="5"/>
      <c r="B118" s="20"/>
      <c r="C118" s="20"/>
      <c r="D118" s="20"/>
      <c r="E118" s="20"/>
      <c r="F118" s="3"/>
      <c r="G118" s="31"/>
      <c r="H118" s="4"/>
      <c r="I118" s="4"/>
    </row>
    <row r="119" spans="1:9" x14ac:dyDescent="0.25">
      <c r="A119" s="5"/>
      <c r="B119" s="49" t="s">
        <v>83</v>
      </c>
      <c r="C119" s="49"/>
      <c r="D119" s="49"/>
      <c r="E119" s="49"/>
      <c r="F119" s="3"/>
      <c r="G119" s="31">
        <f>I85</f>
        <v>0</v>
      </c>
      <c r="H119" s="4"/>
      <c r="I119" s="4"/>
    </row>
    <row r="120" spans="1:9" x14ac:dyDescent="0.25">
      <c r="A120" s="5"/>
      <c r="B120" s="20"/>
      <c r="C120" s="20"/>
      <c r="D120" s="20"/>
      <c r="E120" s="20"/>
      <c r="F120" s="3"/>
      <c r="G120" s="31"/>
      <c r="H120" s="4"/>
      <c r="I120" s="4"/>
    </row>
    <row r="121" spans="1:9" x14ac:dyDescent="0.25">
      <c r="A121" s="5"/>
      <c r="B121" s="49" t="s">
        <v>80</v>
      </c>
      <c r="C121" s="49"/>
      <c r="D121" s="49"/>
      <c r="E121" s="49"/>
      <c r="F121" s="3"/>
      <c r="G121" s="31">
        <f>I97</f>
        <v>0</v>
      </c>
      <c r="H121" s="4"/>
      <c r="I121" s="4"/>
    </row>
    <row r="122" spans="1:9" ht="15.75" thickBot="1" x14ac:dyDescent="0.3">
      <c r="A122" s="5"/>
      <c r="B122" s="30"/>
      <c r="C122" s="30"/>
      <c r="D122" s="30"/>
      <c r="E122" s="30"/>
      <c r="F122" s="18"/>
      <c r="G122" s="32"/>
      <c r="H122" s="19"/>
      <c r="I122" s="19"/>
    </row>
    <row r="123" spans="1:9" ht="15.75" thickTop="1" x14ac:dyDescent="0.25">
      <c r="A123" s="5"/>
      <c r="B123" s="3"/>
      <c r="C123" s="3"/>
      <c r="D123" s="3"/>
      <c r="E123" s="3"/>
      <c r="F123" s="3"/>
      <c r="G123" s="31"/>
      <c r="H123" s="4"/>
      <c r="I123" s="4"/>
    </row>
    <row r="124" spans="1:9" x14ac:dyDescent="0.25">
      <c r="A124" s="5"/>
      <c r="B124" s="49" t="s">
        <v>4</v>
      </c>
      <c r="C124" s="49"/>
      <c r="D124" s="49"/>
      <c r="E124" s="49"/>
      <c r="F124" s="3"/>
      <c r="G124" s="31">
        <f>SUM(G106:G122)</f>
        <v>0</v>
      </c>
      <c r="H124" s="4"/>
      <c r="I124" s="4"/>
    </row>
    <row r="125" spans="1:9" x14ac:dyDescent="0.25">
      <c r="A125" s="5"/>
      <c r="B125" s="3"/>
      <c r="C125" s="3"/>
      <c r="D125" s="3"/>
      <c r="E125" s="3"/>
      <c r="F125" s="3"/>
      <c r="G125" s="31"/>
      <c r="H125" s="4"/>
      <c r="I125" s="4"/>
    </row>
    <row r="126" spans="1:9" x14ac:dyDescent="0.25">
      <c r="A126" s="5"/>
      <c r="B126" s="49" t="s">
        <v>14</v>
      </c>
      <c r="C126" s="49"/>
      <c r="D126" s="49"/>
      <c r="E126" s="49"/>
      <c r="F126" s="3"/>
      <c r="G126" s="31">
        <f>G124*0.25</f>
        <v>0</v>
      </c>
      <c r="H126" s="4"/>
      <c r="I126" s="4"/>
    </row>
    <row r="127" spans="1:9" x14ac:dyDescent="0.25">
      <c r="A127" s="5"/>
      <c r="B127" s="21"/>
      <c r="C127" s="21"/>
      <c r="D127" s="21"/>
      <c r="E127" s="21"/>
      <c r="F127" s="21"/>
      <c r="G127" s="33"/>
      <c r="H127" s="22"/>
      <c r="I127" s="22"/>
    </row>
    <row r="128" spans="1:9" ht="15.75" thickBot="1" x14ac:dyDescent="0.3">
      <c r="A128" s="5"/>
      <c r="B128" s="51" t="s">
        <v>15</v>
      </c>
      <c r="C128" s="51"/>
      <c r="D128" s="51"/>
      <c r="E128" s="51"/>
      <c r="F128" s="51"/>
      <c r="G128" s="34">
        <f>SUM(G124:G127)</f>
        <v>0</v>
      </c>
      <c r="H128" s="23"/>
      <c r="I128" s="24"/>
    </row>
    <row r="129" spans="1:115" ht="15.75" thickTop="1" x14ac:dyDescent="0.25">
      <c r="A129" s="11"/>
      <c r="B129" s="25"/>
      <c r="C129" s="25"/>
      <c r="D129" s="25"/>
      <c r="E129" s="25"/>
      <c r="F129" s="25"/>
      <c r="G129" s="25"/>
      <c r="H129" s="25"/>
      <c r="I129" s="26"/>
    </row>
    <row r="130" spans="1:115" x14ac:dyDescent="0.25">
      <c r="A130" s="11"/>
      <c r="B130" s="25"/>
      <c r="C130" s="25"/>
      <c r="D130" s="25"/>
      <c r="E130" s="25"/>
      <c r="F130" s="25"/>
      <c r="G130" s="25"/>
      <c r="H130" s="25"/>
      <c r="I130" s="26"/>
    </row>
    <row r="131" spans="1:115" x14ac:dyDescent="0.25">
      <c r="A131" s="11"/>
      <c r="B131" s="25"/>
      <c r="C131" s="25"/>
      <c r="D131" s="25"/>
      <c r="E131" s="25"/>
      <c r="F131" s="25"/>
      <c r="G131" s="25"/>
      <c r="H131" s="25"/>
      <c r="I131" s="26"/>
    </row>
    <row r="132" spans="1:115" x14ac:dyDescent="0.25">
      <c r="A132" s="11"/>
      <c r="B132" s="25"/>
      <c r="C132" s="25"/>
      <c r="D132" s="25"/>
      <c r="E132" s="25"/>
      <c r="F132" s="25"/>
      <c r="G132" s="25"/>
      <c r="H132" s="25"/>
      <c r="I132" s="26"/>
    </row>
    <row r="133" spans="1:115" x14ac:dyDescent="0.25">
      <c r="A133"/>
      <c r="G133"/>
      <c r="H133"/>
      <c r="I133"/>
      <c r="DC133" s="5"/>
      <c r="DD133" s="20"/>
      <c r="DE133" s="20"/>
      <c r="DF133" s="20"/>
      <c r="DG133" s="20"/>
      <c r="DH133" s="3"/>
      <c r="DI133" s="4"/>
      <c r="DJ133" s="4"/>
      <c r="DK133" s="4"/>
    </row>
    <row r="134" spans="1:115" x14ac:dyDescent="0.25">
      <c r="A134"/>
      <c r="G134"/>
      <c r="H134"/>
      <c r="I134"/>
      <c r="DC134" s="5"/>
      <c r="DD134" s="49" t="s">
        <v>16</v>
      </c>
      <c r="DE134" s="49"/>
      <c r="DF134" s="49"/>
      <c r="DG134" s="49"/>
      <c r="DH134" s="3"/>
      <c r="DI134" s="4" t="e">
        <f>#REF!</f>
        <v>#REF!</v>
      </c>
      <c r="DJ134" s="4"/>
      <c r="DK134" s="4"/>
    </row>
    <row r="135" spans="1:115" x14ac:dyDescent="0.25">
      <c r="A135"/>
      <c r="G135"/>
      <c r="H135"/>
      <c r="I135"/>
      <c r="DC135" s="5"/>
      <c r="DD135" s="3"/>
      <c r="DE135" s="3"/>
      <c r="DF135" s="3"/>
      <c r="DG135" s="3"/>
      <c r="DH135" s="3"/>
      <c r="DI135" s="4"/>
      <c r="DJ135" s="4"/>
      <c r="DK135" s="4"/>
    </row>
    <row r="136" spans="1:115" x14ac:dyDescent="0.25">
      <c r="A136"/>
      <c r="G136"/>
      <c r="H136"/>
      <c r="I136"/>
      <c r="DC136" s="5"/>
      <c r="DD136" s="49" t="s">
        <v>9</v>
      </c>
      <c r="DE136" s="49"/>
      <c r="DF136" s="49"/>
      <c r="DG136" s="49"/>
      <c r="DH136" s="3"/>
      <c r="DI136" s="4" t="e">
        <f>#REF!</f>
        <v>#REF!</v>
      </c>
      <c r="DJ136" s="4"/>
      <c r="DK136" s="4"/>
    </row>
    <row r="137" spans="1:115" x14ac:dyDescent="0.25">
      <c r="A137"/>
      <c r="G137"/>
      <c r="H137"/>
      <c r="I137"/>
      <c r="DC137" s="5"/>
      <c r="DD137" s="3"/>
      <c r="DE137" s="3"/>
      <c r="DF137" s="3"/>
      <c r="DG137" s="3"/>
      <c r="DH137" s="3"/>
      <c r="DI137" s="4"/>
      <c r="DJ137" s="4"/>
      <c r="DK137" s="4"/>
    </row>
    <row r="138" spans="1:115" x14ac:dyDescent="0.25">
      <c r="A138"/>
      <c r="G138"/>
      <c r="H138"/>
      <c r="I138"/>
      <c r="DC138" s="5"/>
      <c r="DD138" s="49" t="s">
        <v>11</v>
      </c>
      <c r="DE138" s="49"/>
      <c r="DF138" s="49"/>
      <c r="DG138" s="49"/>
      <c r="DH138" s="3"/>
      <c r="DI138" s="4" t="e">
        <f>#REF!</f>
        <v>#REF!</v>
      </c>
      <c r="DJ138" s="4"/>
      <c r="DK138" s="4"/>
    </row>
    <row r="139" spans="1:115" x14ac:dyDescent="0.25">
      <c r="A139"/>
      <c r="G139"/>
      <c r="H139"/>
      <c r="I139"/>
      <c r="DC139" s="5"/>
      <c r="DD139" s="20"/>
      <c r="DE139" s="20"/>
      <c r="DF139" s="20"/>
      <c r="DG139" s="20"/>
      <c r="DH139" s="3"/>
      <c r="DI139" s="4"/>
      <c r="DJ139" s="4"/>
      <c r="DK139" s="4"/>
    </row>
    <row r="140" spans="1:115" x14ac:dyDescent="0.25">
      <c r="A140"/>
      <c r="G140"/>
      <c r="H140"/>
      <c r="I140"/>
      <c r="DC140" s="5"/>
      <c r="DD140" s="49" t="s">
        <v>12</v>
      </c>
      <c r="DE140" s="49"/>
      <c r="DF140" s="49"/>
      <c r="DG140" s="49"/>
      <c r="DH140" s="3"/>
      <c r="DI140" s="4" t="e">
        <f>#REF!</f>
        <v>#REF!</v>
      </c>
      <c r="DJ140" s="4"/>
      <c r="DK140" s="4"/>
    </row>
    <row r="141" spans="1:115" ht="15.75" thickBot="1" x14ac:dyDescent="0.3">
      <c r="A141"/>
      <c r="G141"/>
      <c r="H141"/>
      <c r="I141"/>
      <c r="DC141" s="5"/>
      <c r="DD141" s="52"/>
      <c r="DE141" s="52"/>
      <c r="DF141" s="52"/>
      <c r="DG141" s="52"/>
      <c r="DH141" s="52"/>
      <c r="DI141" s="52"/>
      <c r="DJ141" s="52"/>
      <c r="DK141" s="52"/>
    </row>
    <row r="142" spans="1:115" ht="15.75" thickTop="1" x14ac:dyDescent="0.25">
      <c r="A142"/>
      <c r="G142"/>
      <c r="H142"/>
      <c r="I142"/>
      <c r="DC142" s="5"/>
      <c r="DD142" s="3"/>
      <c r="DE142" s="3"/>
      <c r="DF142" s="3"/>
      <c r="DG142" s="3"/>
      <c r="DH142" s="3"/>
      <c r="DI142" s="4"/>
      <c r="DJ142" s="4"/>
      <c r="DK142" s="4"/>
    </row>
    <row r="143" spans="1:115" x14ac:dyDescent="0.25">
      <c r="A143"/>
      <c r="G143"/>
      <c r="H143"/>
      <c r="I143"/>
      <c r="DC143" s="5"/>
      <c r="DD143" s="49" t="s">
        <v>4</v>
      </c>
      <c r="DE143" s="49"/>
      <c r="DF143" s="49"/>
      <c r="DG143" s="49"/>
      <c r="DH143" s="3"/>
      <c r="DI143" s="4" t="e">
        <f>SUM(DI133:DI140)</f>
        <v>#REF!</v>
      </c>
      <c r="DJ143" s="4"/>
      <c r="DK143" s="4"/>
    </row>
    <row r="144" spans="1:115" x14ac:dyDescent="0.25">
      <c r="A144"/>
      <c r="G144"/>
      <c r="H144"/>
      <c r="I144"/>
      <c r="DC144" s="5"/>
      <c r="DD144" s="3"/>
      <c r="DE144" s="3"/>
      <c r="DF144" s="3"/>
      <c r="DG144" s="3"/>
      <c r="DH144" s="3"/>
      <c r="DI144" s="4"/>
      <c r="DJ144" s="4"/>
      <c r="DK144" s="4"/>
    </row>
    <row r="145" spans="1:115" x14ac:dyDescent="0.25">
      <c r="A145"/>
      <c r="G145"/>
      <c r="H145"/>
      <c r="I145"/>
      <c r="DC145" s="5"/>
      <c r="DD145" s="49" t="s">
        <v>14</v>
      </c>
      <c r="DE145" s="49"/>
      <c r="DF145" s="49"/>
      <c r="DG145" s="49"/>
      <c r="DH145" s="3"/>
      <c r="DI145" s="4" t="e">
        <f>DI143*0.25</f>
        <v>#REF!</v>
      </c>
      <c r="DJ145" s="4"/>
      <c r="DK145" s="4"/>
    </row>
    <row r="146" spans="1:115" x14ac:dyDescent="0.25">
      <c r="A146"/>
      <c r="G146"/>
      <c r="H146"/>
      <c r="I146"/>
      <c r="DC146" s="5"/>
      <c r="DD146" s="21"/>
      <c r="DE146" s="21"/>
      <c r="DF146" s="21"/>
      <c r="DG146" s="21"/>
      <c r="DH146" s="21"/>
      <c r="DI146" s="22"/>
      <c r="DJ146" s="22"/>
      <c r="DK146" s="22"/>
    </row>
    <row r="147" spans="1:115" ht="15.75" thickBot="1" x14ac:dyDescent="0.3">
      <c r="A147"/>
      <c r="G147"/>
      <c r="H147"/>
      <c r="I147"/>
      <c r="DC147" s="5"/>
      <c r="DD147" s="51" t="s">
        <v>15</v>
      </c>
      <c r="DE147" s="51"/>
      <c r="DF147" s="51"/>
      <c r="DG147" s="51"/>
      <c r="DH147" s="51"/>
      <c r="DI147" s="23" t="e">
        <f>SUM(DI143:DI146)</f>
        <v>#REF!</v>
      </c>
      <c r="DJ147" s="23"/>
      <c r="DK147" s="24"/>
    </row>
    <row r="148" spans="1:115" ht="15.75" thickTop="1" x14ac:dyDescent="0.25">
      <c r="A148" s="11"/>
      <c r="B148" s="25"/>
      <c r="C148" s="25"/>
      <c r="D148" s="25"/>
      <c r="E148" s="25"/>
      <c r="F148" s="25"/>
      <c r="G148" s="25"/>
      <c r="H148" s="25"/>
      <c r="I148" s="26"/>
    </row>
    <row r="149" spans="1:115" x14ac:dyDescent="0.25">
      <c r="A149" s="11"/>
      <c r="B149" s="25"/>
      <c r="C149" s="25"/>
      <c r="D149" s="25"/>
      <c r="E149" s="25"/>
      <c r="F149" s="25"/>
      <c r="G149" s="25"/>
      <c r="H149" s="25"/>
      <c r="I149" s="26"/>
    </row>
    <row r="150" spans="1:115" x14ac:dyDescent="0.25">
      <c r="A150" s="11"/>
      <c r="B150" s="25"/>
      <c r="C150" s="25"/>
      <c r="D150" s="25"/>
      <c r="E150" s="25"/>
      <c r="F150" s="25"/>
      <c r="G150" s="25"/>
      <c r="H150" s="25"/>
      <c r="I150" s="26"/>
    </row>
    <row r="151" spans="1:115" x14ac:dyDescent="0.25">
      <c r="A151" s="11"/>
      <c r="B151" s="25"/>
      <c r="C151" s="25"/>
      <c r="D151" s="25"/>
      <c r="E151" s="25"/>
      <c r="F151" s="25"/>
      <c r="G151" s="25"/>
      <c r="H151" s="25"/>
      <c r="I151" s="26"/>
    </row>
    <row r="152" spans="1:115" x14ac:dyDescent="0.25">
      <c r="A152" s="11"/>
      <c r="B152" s="11"/>
      <c r="C152" s="11"/>
      <c r="D152" s="11"/>
      <c r="E152" s="11"/>
      <c r="F152" s="11"/>
      <c r="G152" s="12"/>
      <c r="H152" s="12"/>
      <c r="I152" s="12"/>
    </row>
    <row r="153" spans="1:115" x14ac:dyDescent="0.25">
      <c r="A153" s="5"/>
    </row>
    <row r="155" spans="1:115" x14ac:dyDescent="0.25">
      <c r="A155" s="13"/>
      <c r="B155" s="14"/>
      <c r="C155" s="14"/>
      <c r="D155" s="14"/>
      <c r="E155" s="14"/>
      <c r="F155" s="15"/>
      <c r="G155" s="16"/>
      <c r="H155" s="16"/>
      <c r="I155" s="17"/>
    </row>
    <row r="156" spans="1:115" x14ac:dyDescent="0.25">
      <c r="A156" s="5"/>
      <c r="B156" s="3"/>
      <c r="C156" s="3"/>
      <c r="D156" s="3"/>
      <c r="E156" s="3"/>
      <c r="F156" s="3"/>
      <c r="G156" s="4"/>
      <c r="H156" s="4"/>
      <c r="I156" s="4"/>
    </row>
    <row r="157" spans="1:115" x14ac:dyDescent="0.25">
      <c r="A157" s="5"/>
      <c r="G157"/>
      <c r="H157"/>
      <c r="I157"/>
    </row>
    <row r="158" spans="1:115" x14ac:dyDescent="0.25">
      <c r="A158" s="5"/>
      <c r="G158"/>
      <c r="H158"/>
      <c r="I158"/>
    </row>
    <row r="159" spans="1:115" x14ac:dyDescent="0.25">
      <c r="A159" s="5"/>
      <c r="G159"/>
      <c r="H159"/>
      <c r="I159"/>
    </row>
    <row r="160" spans="1:115" x14ac:dyDescent="0.25">
      <c r="A160" s="5"/>
      <c r="G160"/>
      <c r="H160"/>
      <c r="I160"/>
    </row>
    <row r="161" spans="1:9" x14ac:dyDescent="0.25">
      <c r="A161" s="5"/>
      <c r="G161"/>
      <c r="H161"/>
      <c r="I161"/>
    </row>
    <row r="162" spans="1:9" x14ac:dyDescent="0.25">
      <c r="A162" s="5"/>
      <c r="G162"/>
      <c r="H162"/>
      <c r="I162"/>
    </row>
    <row r="163" spans="1:9" x14ac:dyDescent="0.25">
      <c r="A163" s="5"/>
      <c r="G163"/>
      <c r="H163"/>
      <c r="I163"/>
    </row>
    <row r="164" spans="1:9" x14ac:dyDescent="0.25">
      <c r="A164" s="5"/>
      <c r="G164"/>
      <c r="H164"/>
      <c r="I164"/>
    </row>
    <row r="165" spans="1:9" x14ac:dyDescent="0.25">
      <c r="A165" s="5"/>
      <c r="G165"/>
      <c r="H165"/>
      <c r="I165"/>
    </row>
    <row r="166" spans="1:9" x14ac:dyDescent="0.25">
      <c r="A166" s="5"/>
      <c r="G166"/>
      <c r="H166"/>
      <c r="I166"/>
    </row>
    <row r="167" spans="1:9" x14ac:dyDescent="0.25">
      <c r="A167" s="5"/>
      <c r="G167"/>
      <c r="H167"/>
      <c r="I167"/>
    </row>
    <row r="168" spans="1:9" x14ac:dyDescent="0.25">
      <c r="A168" s="5"/>
      <c r="G168"/>
      <c r="H168"/>
      <c r="I168"/>
    </row>
    <row r="169" spans="1:9" x14ac:dyDescent="0.25">
      <c r="A169" s="5"/>
      <c r="G169"/>
      <c r="H169"/>
      <c r="I169"/>
    </row>
    <row r="170" spans="1:9" x14ac:dyDescent="0.25">
      <c r="A170" s="5"/>
      <c r="G170"/>
      <c r="H170"/>
      <c r="I170"/>
    </row>
    <row r="171" spans="1:9" x14ac:dyDescent="0.25">
      <c r="A171" s="5"/>
      <c r="G171"/>
      <c r="H171"/>
      <c r="I171"/>
    </row>
    <row r="172" spans="1:9" x14ac:dyDescent="0.25">
      <c r="A172" s="5"/>
      <c r="G172"/>
      <c r="H172"/>
      <c r="I172"/>
    </row>
    <row r="173" spans="1:9" x14ac:dyDescent="0.25">
      <c r="A173" s="5"/>
      <c r="G173"/>
      <c r="H173"/>
      <c r="I173"/>
    </row>
    <row r="174" spans="1:9" x14ac:dyDescent="0.25">
      <c r="A174" s="5"/>
      <c r="G174"/>
      <c r="H174"/>
      <c r="I174"/>
    </row>
    <row r="175" spans="1:9" x14ac:dyDescent="0.25">
      <c r="A175" s="5"/>
      <c r="G175"/>
      <c r="H175"/>
      <c r="I175"/>
    </row>
    <row r="176" spans="1:9" x14ac:dyDescent="0.25">
      <c r="A176" s="5"/>
      <c r="G176"/>
      <c r="H176"/>
      <c r="I176"/>
    </row>
    <row r="177" spans="1:9" x14ac:dyDescent="0.25">
      <c r="A177" s="5"/>
      <c r="G177"/>
      <c r="H177"/>
      <c r="I177"/>
    </row>
    <row r="178" spans="1:9" x14ac:dyDescent="0.25">
      <c r="A178" s="5"/>
      <c r="G178"/>
      <c r="H178"/>
      <c r="I178"/>
    </row>
    <row r="179" spans="1:9" x14ac:dyDescent="0.25">
      <c r="A179" s="5"/>
      <c r="G179"/>
      <c r="H179"/>
      <c r="I179"/>
    </row>
    <row r="180" spans="1:9" x14ac:dyDescent="0.25">
      <c r="A180" s="5"/>
      <c r="G180"/>
      <c r="H180"/>
      <c r="I180"/>
    </row>
    <row r="181" spans="1:9" x14ac:dyDescent="0.25">
      <c r="A181" s="5"/>
      <c r="G181"/>
      <c r="H181"/>
      <c r="I181"/>
    </row>
    <row r="182" spans="1:9" x14ac:dyDescent="0.25">
      <c r="A182" s="5"/>
      <c r="B182" s="3"/>
      <c r="C182" s="3"/>
      <c r="D182" s="3"/>
      <c r="E182" s="3"/>
      <c r="F182" s="3"/>
      <c r="G182" s="4"/>
      <c r="H182" s="4"/>
      <c r="I182" s="4"/>
    </row>
    <row r="183" spans="1:9" x14ac:dyDescent="0.25">
      <c r="A183" s="5"/>
      <c r="B183" s="3"/>
      <c r="C183" s="3"/>
      <c r="D183" s="3"/>
      <c r="E183" s="3"/>
      <c r="F183" s="3"/>
      <c r="G183" s="4"/>
      <c r="H183" s="4"/>
      <c r="I183" s="4"/>
    </row>
    <row r="184" spans="1:9" x14ac:dyDescent="0.25">
      <c r="A184" s="5"/>
      <c r="B184" s="3"/>
      <c r="C184" s="3"/>
      <c r="D184" s="3"/>
      <c r="E184" s="3"/>
      <c r="F184" s="3"/>
      <c r="G184" s="4"/>
      <c r="H184" s="4"/>
      <c r="I184" s="4"/>
    </row>
    <row r="185" spans="1:9" x14ac:dyDescent="0.25">
      <c r="A185" s="5"/>
      <c r="B185" s="3"/>
      <c r="C185" s="3"/>
      <c r="D185" s="3"/>
      <c r="E185" s="3"/>
      <c r="F185" s="3"/>
      <c r="G185" s="4"/>
      <c r="H185" s="4"/>
      <c r="I185" s="4"/>
    </row>
    <row r="186" spans="1:9" x14ac:dyDescent="0.25">
      <c r="A186" s="5"/>
      <c r="B186" s="3"/>
      <c r="C186" s="3"/>
      <c r="D186" s="3"/>
      <c r="E186" s="3"/>
      <c r="F186" s="3"/>
      <c r="G186" s="4"/>
      <c r="H186" s="4"/>
      <c r="I186" s="4"/>
    </row>
  </sheetData>
  <mergeCells count="74">
    <mergeCell ref="B76:E76"/>
    <mergeCell ref="B77:E77"/>
    <mergeCell ref="B78:E78"/>
    <mergeCell ref="B24:E24"/>
    <mergeCell ref="B26:E26"/>
    <mergeCell ref="B45:E45"/>
    <mergeCell ref="B46:E46"/>
    <mergeCell ref="B37:E37"/>
    <mergeCell ref="B35:E35"/>
    <mergeCell ref="B33:E33"/>
    <mergeCell ref="B31:E31"/>
    <mergeCell ref="B28:H28"/>
    <mergeCell ref="B42:E42"/>
    <mergeCell ref="B44:E44"/>
    <mergeCell ref="B48:E48"/>
    <mergeCell ref="B50:E50"/>
    <mergeCell ref="B111:E111"/>
    <mergeCell ref="B65:E65"/>
    <mergeCell ref="B67:E67"/>
    <mergeCell ref="B85:H85"/>
    <mergeCell ref="B107:E107"/>
    <mergeCell ref="B80:E80"/>
    <mergeCell ref="B81:E81"/>
    <mergeCell ref="B82:E82"/>
    <mergeCell ref="B88:E88"/>
    <mergeCell ref="B90:E90"/>
    <mergeCell ref="B91:E91"/>
    <mergeCell ref="B92:E92"/>
    <mergeCell ref="B93:E93"/>
    <mergeCell ref="B94:E94"/>
    <mergeCell ref="B95:E95"/>
    <mergeCell ref="B97:H97"/>
    <mergeCell ref="DD145:DG145"/>
    <mergeCell ref="DD147:DH147"/>
    <mergeCell ref="DD140:DG140"/>
    <mergeCell ref="DD141:DK141"/>
    <mergeCell ref="DD136:DG136"/>
    <mergeCell ref="DD138:DG138"/>
    <mergeCell ref="B17:E17"/>
    <mergeCell ref="B21:H21"/>
    <mergeCell ref="B19:E19"/>
    <mergeCell ref="DD143:DG143"/>
    <mergeCell ref="B105:E105"/>
    <mergeCell ref="DD134:DG134"/>
    <mergeCell ref="B124:E124"/>
    <mergeCell ref="B126:E126"/>
    <mergeCell ref="B128:F128"/>
    <mergeCell ref="B115:E115"/>
    <mergeCell ref="B113:E113"/>
    <mergeCell ref="B119:E119"/>
    <mergeCell ref="B117:E117"/>
    <mergeCell ref="B121:E121"/>
    <mergeCell ref="B109:E109"/>
    <mergeCell ref="B62:H62"/>
    <mergeCell ref="H3:H4"/>
    <mergeCell ref="I3:I4"/>
    <mergeCell ref="B9:E9"/>
    <mergeCell ref="B11:E11"/>
    <mergeCell ref="B14:H14"/>
    <mergeCell ref="A3:A4"/>
    <mergeCell ref="B3:E4"/>
    <mergeCell ref="F3:F4"/>
    <mergeCell ref="G3:G4"/>
    <mergeCell ref="B6:E6"/>
    <mergeCell ref="B55:E55"/>
    <mergeCell ref="B57:E57"/>
    <mergeCell ref="B59:E59"/>
    <mergeCell ref="B52:H52"/>
    <mergeCell ref="B68:E68"/>
    <mergeCell ref="B69:E69"/>
    <mergeCell ref="B70:E70"/>
    <mergeCell ref="B74:E74"/>
    <mergeCell ref="B75:E75"/>
    <mergeCell ref="B73:E73"/>
  </mergeCells>
  <phoneticPr fontId="5" type="noConversion"/>
  <pageMargins left="0.7" right="0.7" top="0.75" bottom="0.75" header="0.3" footer="0.3"/>
  <pageSetup paperSize="9" scale="92" orientation="portrait" r:id="rId1"/>
  <headerFooter>
    <oddHeader>&amp;C&amp;12Troškovnik Srijemske Laze 
- sanitarni čvor&amp;R&amp;9Općina Stari Jankovci
Dr. Franje Tuđmana1, 
32241 Stari Jankovci</oddHeader>
  </headerFooter>
  <rowBreaks count="1" manualBreakCount="1">
    <brk id="1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Troškovnik</vt:lpstr>
      <vt:lpstr>Troškovnik!Podrucje_ispisa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OPĆINA</dc:creator>
  <cp:lastModifiedBy>Općina Jankovci</cp:lastModifiedBy>
  <cp:lastPrinted>2025-03-28T05:19:37Z</cp:lastPrinted>
  <dcterms:created xsi:type="dcterms:W3CDTF">2023-11-09T10:15:57Z</dcterms:created>
  <dcterms:modified xsi:type="dcterms:W3CDTF">2025-04-01T07:04:44Z</dcterms:modified>
</cp:coreProperties>
</file>